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11111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32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4111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1221.xml" ContentType="application/vnd.openxmlformats-officedocument.spreadsheetml.revisionLog+xml"/>
  <Override PartName="/xl/revisions/revisionLog11711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71112.xml" ContentType="application/vnd.openxmlformats-officedocument.spreadsheetml.revisionLog+xml"/>
  <Override PartName="/xl/revisions/revisionLog12511.xml" ContentType="application/vnd.openxmlformats-officedocument.spreadsheetml.revisionLog+xml"/>
  <Override PartName="/xl/revisions/revisionLog1122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9211.xml" ContentType="application/vnd.openxmlformats-officedocument.spreadsheetml.revisionLog+xml"/>
  <Override PartName="/xl/revisions/revisionLog11512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2321.xml" ContentType="application/vnd.openxmlformats-officedocument.spreadsheetml.revisionLog+xml"/>
  <Override PartName="/xl/revisions/revisionLog1272.xml" ContentType="application/vnd.openxmlformats-officedocument.spreadsheetml.revisionLog+xml"/>
  <Override PartName="/xl/revisions/revisionLog1291.xml" ContentType="application/vnd.openxmlformats-officedocument.spreadsheetml.revisionLog+xml"/>
  <Override PartName="/xl/revisions/revisionLog11421111.xml" ContentType="application/vnd.openxmlformats-officedocument.spreadsheetml.revisionLog+xml"/>
  <Override PartName="/xl/revisions/revisionLog11222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213.xml" ContentType="application/vnd.openxmlformats-officedocument.spreadsheetml.revisionLog+xml"/>
  <Override PartName="/xl/revisions/revisionLog1331.xml" ContentType="application/vnd.openxmlformats-officedocument.spreadsheetml.revisionLog+xml"/>
  <Override PartName="/xl/revisions/revisionLog123211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2721.xml" ContentType="application/vnd.openxmlformats-officedocument.spreadsheetml.revisionLog+xml"/>
  <Override PartName="/xl/revisions/revisionLog1173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7211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2111111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1013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1143.xml" ContentType="application/vnd.openxmlformats-officedocument.spreadsheetml.revisionLog+xml"/>
  <Override PartName="/xl/revisions/revisionLog1252111.xml" ContentType="application/vnd.openxmlformats-officedocument.spreadsheetml.revisionLog+xml"/>
  <Override PartName="/xl/revisions/revisionLog1521111.xml" ContentType="application/vnd.openxmlformats-officedocument.spreadsheetml.revisionLog+xml"/>
  <Override PartName="/xl/revisions/revisionLog116111111.xml" ContentType="application/vnd.openxmlformats-officedocument.spreadsheetml.revisionLog+xml"/>
  <Override PartName="/xl/revisions/revisionLog120211.xml" ContentType="application/vnd.openxmlformats-officedocument.spreadsheetml.revisionLog+xml"/>
  <Override PartName="/xl/revisions/revisionLog12731.xml" ContentType="application/vnd.openxmlformats-officedocument.spreadsheetml.revisionLog+xml"/>
  <Override PartName="/xl/revisions/revisionLog12921.xml" ContentType="application/vnd.openxmlformats-officedocument.spreadsheetml.revisionLog+xml"/>
  <Override PartName="/xl/revisions/revisionLog11731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2821.xml" ContentType="application/vnd.openxmlformats-officedocument.spreadsheetml.revisionLog+xml"/>
  <Override PartName="/xl/revisions/revisionLog1112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191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29211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381111.xml" ContentType="application/vnd.openxmlformats-officedocument.spreadsheetml.revisionLog+xml"/>
  <Override PartName="/xl/revisions/revisionLog139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254.xml" ContentType="application/vnd.openxmlformats-officedocument.spreadsheetml.revisionLog+xml"/>
  <Override PartName="/xl/revisions/revisionLog1441.xml" ContentType="application/vnd.openxmlformats-officedocument.spreadsheetml.revisionLog+xml"/>
  <Override PartName="/xl/revisions/revisionLog12811.xml" ContentType="application/vnd.openxmlformats-officedocument.spreadsheetml.revisionLog+xml"/>
  <Override PartName="/xl/revisions/revisionLog14311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2101.xml" ContentType="application/vnd.openxmlformats-officedocument.spreadsheetml.revisionLog+xml"/>
  <Override PartName="/xl/revisions/revisionLog1391111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1531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12311.xml" ContentType="application/vnd.openxmlformats-officedocument.spreadsheetml.revisionLog+xml"/>
  <Override PartName="/xl/revisions/revisionLog14511.xml" ContentType="application/vnd.openxmlformats-officedocument.spreadsheetml.revisionLog+xml"/>
  <Override PartName="/xl/revisions/revisionLog1422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4311.xml" ContentType="application/vnd.openxmlformats-officedocument.spreadsheetml.revisionLog+xml"/>
  <Override PartName="/xl/revisions/revisionLog140111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711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61211.xml" ContentType="application/vnd.openxmlformats-officedocument.spreadsheetml.revisionLog+xml"/>
  <Override PartName="/xl/revisions/revisionLog14311111.xml" ContentType="application/vnd.openxmlformats-officedocument.spreadsheetml.revisionLog+xml"/>
  <Override PartName="/xl/revisions/revisionLog144111.xml" ContentType="application/vnd.openxmlformats-officedocument.spreadsheetml.revisionLog+xml"/>
  <Override PartName="/xl/revisions/revisionLog145111.xml" ContentType="application/vnd.openxmlformats-officedocument.spreadsheetml.revisionLog+xml"/>
  <Override PartName="/xl/revisions/revisionLog14611.xml" ContentType="application/vnd.openxmlformats-officedocument.spreadsheetml.revisionLog+xml"/>
  <Override PartName="/xl/revisions/revisionLog1471.xml" ContentType="application/vnd.openxmlformats-officedocument.spreadsheetml.revisionLog+xml"/>
  <Override PartName="/xl/revisions/revisionLog1481.xml" ContentType="application/vnd.openxmlformats-officedocument.spreadsheetml.revisionLog+xml"/>
  <Override PartName="/xl/revisions/revisionLog112112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9211111.xml" ContentType="application/vnd.openxmlformats-officedocument.spreadsheetml.revisionLog+xml"/>
  <Override PartName="/xl/revisions/revisionLog1113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452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01111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2111111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43111111.xml" ContentType="application/vnd.openxmlformats-officedocument.spreadsheetml.revisionLog+xml"/>
  <Override PartName="/xl/revisions/revisionLog1441111.xml" ContentType="application/vnd.openxmlformats-officedocument.spreadsheetml.revisionLog+xml"/>
  <Override PartName="/xl/revisions/revisionLog1451111.xml" ContentType="application/vnd.openxmlformats-officedocument.spreadsheetml.revisionLog+xml"/>
  <Override PartName="/xl/revisions/revisionLog1294.xml" ContentType="application/vnd.openxmlformats-officedocument.spreadsheetml.revisionLog+xml"/>
  <Override PartName="/xl/revisions/revisionLog14811.xml" ContentType="application/vnd.openxmlformats-officedocument.spreadsheetml.revisionLog+xml"/>
  <Override PartName="/xl/revisions/revisionLog16121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12122.xml" ContentType="application/vnd.openxmlformats-officedocument.spreadsheetml.revisionLog+xml"/>
  <Override PartName="/xl/revisions/revisionLog12321111.xml" ContentType="application/vnd.openxmlformats-officedocument.spreadsheetml.revisionLog+xml"/>
  <Override PartName="/xl/revisions/revisionLog12541.xml" ContentType="application/vnd.openxmlformats-officedocument.spreadsheetml.revisionLog+xml"/>
  <Override PartName="/xl/revisions/revisionLog1491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612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2221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11212.xml" ContentType="application/vnd.openxmlformats-officedocument.spreadsheetml.revisionLog+xml"/>
  <Override PartName="/xl/revisions/revisionLog11223.xml" ContentType="application/vnd.openxmlformats-officedocument.spreadsheetml.revisionLog+xml"/>
  <Override PartName="/xl/revisions/revisionLog14511111.xml" ContentType="application/vnd.openxmlformats-officedocument.spreadsheetml.revisionLog+xml"/>
  <Override PartName="/xl/revisions/revisionLog1214.xml" ContentType="application/vnd.openxmlformats-officedocument.spreadsheetml.revisionLog+xml"/>
  <Override PartName="/xl/revisions/revisionLog14711.xml" ContentType="application/vnd.openxmlformats-officedocument.spreadsheetml.revisionLog+xml"/>
  <Override PartName="/xl/revisions/revisionLog148111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1183.xml" ContentType="application/vnd.openxmlformats-officedocument.spreadsheetml.revisionLog+xml"/>
  <Override PartName="/xl/revisions/revisionLog149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27311.xml" ContentType="application/vnd.openxmlformats-officedocument.spreadsheetml.revisionLog+xml"/>
  <Override PartName="/xl/revisions/revisionLog129311.xml" ContentType="application/vnd.openxmlformats-officedocument.spreadsheetml.revisionLog+xml"/>
  <Override PartName="/xl/revisions/revisionLog132111.xml" ContentType="application/vnd.openxmlformats-officedocument.spreadsheetml.revisionLog+xml"/>
  <Override PartName="/xl/revisions/revisionLog150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12121.xml" ContentType="application/vnd.openxmlformats-officedocument.spreadsheetml.revisionLog+xml"/>
  <Override PartName="/xl/revisions/revisionLog120111.xml" ContentType="application/vnd.openxmlformats-officedocument.spreadsheetml.revisionLog+xml"/>
  <Override PartName="/xl/revisions/revisionLog1122112.xml" ContentType="application/vnd.openxmlformats-officedocument.spreadsheetml.revisionLog+xml"/>
  <Override PartName="/xl/revisions/revisionLog11422.xml" ContentType="application/vnd.openxmlformats-officedocument.spreadsheetml.revisionLog+xml"/>
  <Override PartName="/xl/revisions/revisionLog1164.xml" ContentType="application/vnd.openxmlformats-officedocument.spreadsheetml.revisionLog+xml"/>
  <Override PartName="/xl/revisions/revisionLog146111.xml" ContentType="application/vnd.openxmlformats-officedocument.spreadsheetml.revisionLog+xml"/>
  <Override PartName="/xl/revisions/revisionLog1481111.xml" ContentType="application/vnd.openxmlformats-officedocument.spreadsheetml.revisionLog+xml"/>
  <Override PartName="/xl/revisions/revisionLog110121.xml" ContentType="application/vnd.openxmlformats-officedocument.spreadsheetml.revisionLog+xml"/>
  <Override PartName="/xl/revisions/revisionLog1301.xml" ContentType="application/vnd.openxmlformats-officedocument.spreadsheetml.revisionLog+xml"/>
  <Override PartName="/xl/revisions/revisionLog12021.xml" ContentType="application/vnd.openxmlformats-officedocument.spreadsheetml.revisionLog+xml"/>
  <Override PartName="/xl/revisions/revisionLog149111.xml" ContentType="application/vnd.openxmlformats-officedocument.spreadsheetml.revisionLog+xml"/>
  <Override PartName="/xl/revisions/revisionLog134211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15011.xml" ContentType="application/vnd.openxmlformats-officedocument.spreadsheetml.revisionLog+xml"/>
  <Override PartName="/xl/revisions/revisionLog1522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1221111.xml" ContentType="application/vnd.openxmlformats-officedocument.spreadsheetml.revisionLog+xml"/>
  <Override PartName="/xl/revisions/revisionLog1312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110122.xml" ContentType="application/vnd.openxmlformats-officedocument.spreadsheetml.revisionLog+xml"/>
  <Override PartName="/xl/revisions/revisionLog1721.xml" ContentType="application/vnd.openxmlformats-officedocument.spreadsheetml.revisionLog+xml"/>
  <Override PartName="/xl/revisions/revisionLog11421112.xml" ContentType="application/vnd.openxmlformats-officedocument.spreadsheetml.revisionLog+xml"/>
  <Override PartName="/xl/revisions/revisionLog11613.xml" ContentType="application/vnd.openxmlformats-officedocument.spreadsheetml.revisionLog+xml"/>
  <Override PartName="/xl/revisions/revisionLog12141.xml" ContentType="application/vnd.openxmlformats-officedocument.spreadsheetml.revisionLog+xml"/>
  <Override PartName="/xl/revisions/revisionLog147111.xml" ContentType="application/vnd.openxmlformats-officedocument.spreadsheetml.revisionLog+xml"/>
  <Override PartName="/xl/revisions/revisionLog14811111.xml" ContentType="application/vnd.openxmlformats-officedocument.spreadsheetml.revisionLog+xml"/>
  <Override PartName="/xl/revisions/revisionLog12911.xml" ContentType="application/vnd.openxmlformats-officedocument.spreadsheetml.revisionLog+xml"/>
  <Override PartName="/xl/revisions/revisionLog1212111.xml" ContentType="application/vnd.openxmlformats-officedocument.spreadsheetml.revisionLog+xml"/>
  <Override PartName="/xl/revisions/revisionLog1491111.xml" ContentType="application/vnd.openxmlformats-officedocument.spreadsheetml.revisionLog+xml"/>
  <Override PartName="/xl/revisions/revisionLog1322.xml" ContentType="application/vnd.openxmlformats-officedocument.spreadsheetml.revisionLog+xml"/>
  <Override PartName="/xl/revisions/revisionLog1282.xml" ContentType="application/vnd.openxmlformats-officedocument.spreadsheetml.revisionLog+xml"/>
  <Override PartName="/xl/revisions/revisionLog1323.xml" ContentType="application/vnd.openxmlformats-officedocument.spreadsheetml.revisionLog+xml"/>
  <Override PartName="/xl/revisions/revisionLog150111.xml" ContentType="application/vnd.openxmlformats-officedocument.spreadsheetml.revisionLog+xml"/>
  <Override PartName="/xl/revisions/revisionLog15222.xml" ContentType="application/vnd.openxmlformats-officedocument.spreadsheetml.revisionLog+xml"/>
  <Override PartName="/xl/revisions/revisionLog1532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0112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21121.xml" ContentType="application/vnd.openxmlformats-officedocument.spreadsheetml.revisionLog+xml"/>
  <Override PartName="/xl/revisions/revisionLog152221.xml" ContentType="application/vnd.openxmlformats-officedocument.spreadsheetml.revisionLog+xml"/>
  <Override PartName="/xl/revisions/revisionLog114211112.xml" ContentType="application/vnd.openxmlformats-officedocument.spreadsheetml.revisionLog+xml"/>
  <Override PartName="/xl/revisions/revisionLog11921112.xml" ContentType="application/vnd.openxmlformats-officedocument.spreadsheetml.revisionLog+xml"/>
  <Override PartName="/xl/revisions/revisionLog123212.xml" ContentType="application/vnd.openxmlformats-officedocument.spreadsheetml.revisionLog+xml"/>
  <Override PartName="/xl/revisions/revisionLog1612.xml" ContentType="application/vnd.openxmlformats-officedocument.spreadsheetml.revisionLog+xml"/>
  <Override PartName="/xl/revisions/revisionLog12121111.xml" ContentType="application/vnd.openxmlformats-officedocument.spreadsheetml.revisionLog+xml"/>
  <Override PartName="/xl/revisions/revisionLog12941.xml" ContentType="application/vnd.openxmlformats-officedocument.spreadsheetml.revisionLog+xml"/>
  <Override PartName="/xl/revisions/revisionLog11821.xml" ContentType="application/vnd.openxmlformats-officedocument.spreadsheetml.revisionLog+xml"/>
  <Override PartName="/xl/revisions/revisionLog13221.xml" ContentType="application/vnd.openxmlformats-officedocument.spreadsheetml.revisionLog+xml"/>
  <Override PartName="/xl/revisions/revisionLog13621.xml" ContentType="application/vnd.openxmlformats-officedocument.spreadsheetml.revisionLog+xml"/>
  <Override PartName="/xl/revisions/revisionLog13231.xml" ContentType="application/vnd.openxmlformats-officedocument.spreadsheetml.revisionLog+xml"/>
  <Override PartName="/xl/revisions/revisionLog1342.xml" ContentType="application/vnd.openxmlformats-officedocument.spreadsheetml.revisionLog+xml"/>
  <Override PartName="/xl/revisions/revisionLog1501111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5321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51111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52111.xml" ContentType="application/vnd.openxmlformats-officedocument.spreadsheetml.revisionLog+xml"/>
  <Override PartName="/xl/revisions/revisionLog114112.xml" ContentType="application/vnd.openxmlformats-officedocument.spreadsheetml.revisionLog+xml"/>
  <Override PartName="/xl/revisions/revisionLog1123.xml" ContentType="application/vnd.openxmlformats-officedocument.spreadsheetml.revisionLog+xml"/>
  <Override PartName="/xl/revisions/revisionLog119211121.xml" ContentType="application/vnd.openxmlformats-officedocument.spreadsheetml.revisionLog+xml"/>
  <Override PartName="/xl/revisions/revisionLog1232121.xml" ContentType="application/vnd.openxmlformats-officedocument.spreadsheetml.revisionLog+xml"/>
  <Override PartName="/xl/revisions/revisionLog132211.xml" ContentType="application/vnd.openxmlformats-officedocument.spreadsheetml.revisionLog+xml"/>
  <Override PartName="/xl/revisions/revisionLog12922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1831.xml" ContentType="application/vnd.openxmlformats-officedocument.spreadsheetml.revisionLog+xml"/>
  <Override PartName="/xl/revisions/revisionLog13611.xml" ContentType="application/vnd.openxmlformats-officedocument.spreadsheetml.revisionLog+xml"/>
  <Override PartName="/xl/revisions/revisionLog129212.xml" ContentType="application/vnd.openxmlformats-officedocument.spreadsheetml.revisionLog+xml"/>
  <Override PartName="/xl/revisions/revisionLog1522211.xml" ContentType="application/vnd.openxmlformats-officedocument.spreadsheetml.revisionLog+xml"/>
  <Override PartName="/xl/revisions/revisionLog1381.xml" ContentType="application/vnd.openxmlformats-officedocument.spreadsheetml.revisionLog+xml"/>
  <Override PartName="/xl/revisions/revisionLog1293.xml" ContentType="application/vnd.openxmlformats-officedocument.spreadsheetml.revisionLog+xml"/>
  <Override PartName="/xl/revisions/revisionLog1551.xml" ContentType="application/vnd.openxmlformats-officedocument.spreadsheetml.revisionLog+xml"/>
  <Override PartName="/xl/revisions/revisionLog1561.xml" ContentType="application/vnd.openxmlformats-officedocument.spreadsheetml.revisionLog+xml"/>
  <Override PartName="/xl/revisions/revisionLog1215.xml" ContentType="application/vnd.openxmlformats-officedocument.spreadsheetml.revisionLog+xml"/>
  <Override PartName="/xl/revisions/revisionLog151112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161111111.xml" ContentType="application/vnd.openxmlformats-officedocument.spreadsheetml.revisionLog+xml"/>
  <Override PartName="/xl/revisions/revisionLog172111.xml" ContentType="application/vnd.openxmlformats-officedocument.spreadsheetml.revisionLog+xml"/>
  <Override PartName="/xl/revisions/revisionLog11612.xml" ContentType="application/vnd.openxmlformats-officedocument.spreadsheetml.revisionLog+xml"/>
  <Override PartName="/xl/revisions/revisionLog13811.xml" ContentType="application/vnd.openxmlformats-officedocument.spreadsheetml.revisionLog+xml"/>
  <Override PartName="/xl/revisions/revisionLog120112.xml" ContentType="application/vnd.openxmlformats-officedocument.spreadsheetml.revisionLog+xml"/>
  <Override PartName="/xl/revisions/revisionLog1402.xml" ContentType="application/vnd.openxmlformats-officedocument.spreadsheetml.revisionLog+xml"/>
  <Override PartName="/xl/revisions/revisionLog14221.xml" ContentType="application/vnd.openxmlformats-officedocument.spreadsheetml.revisionLog+xml"/>
  <Override PartName="/xl/revisions/revisionLog125111.xml" ContentType="application/vnd.openxmlformats-officedocument.spreadsheetml.revisionLog+xml"/>
  <Override PartName="/xl/revisions/revisionLog11012.xml" ContentType="application/vnd.openxmlformats-officedocument.spreadsheetml.revisionLog+xml"/>
  <Override PartName="/xl/revisions/revisionLog128211.xml" ContentType="application/vnd.openxmlformats-officedocument.spreadsheetml.revisionLog+xml"/>
  <Override PartName="/xl/revisions/revisionLog1202.xml" ContentType="application/vnd.openxmlformats-officedocument.spreadsheetml.revisionLog+xml"/>
  <Override PartName="/xl/revisions/revisionLog1253.xml" ContentType="application/vnd.openxmlformats-officedocument.spreadsheetml.revisionLog+xml"/>
  <Override PartName="/xl/revisions/revisionLog138111.xml" ContentType="application/vnd.openxmlformats-officedocument.spreadsheetml.revisionLog+xml"/>
  <Override PartName="/xl/revisions/revisionLog1431.xml" ContentType="application/vnd.openxmlformats-officedocument.spreadsheetml.revisionLog+xml"/>
  <Override PartName="/xl/revisions/revisionLog13612.xml" ContentType="application/vnd.openxmlformats-officedocument.spreadsheetml.revisionLog+xml"/>
  <Override PartName="/xl/revisions/revisionLog14521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1431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14121.xml" ContentType="application/vnd.openxmlformats-officedocument.spreadsheetml.revisionLog+xml"/>
  <Override PartName="/xl/revisions/revisionLog153211.xml" ContentType="application/vnd.openxmlformats-officedocument.spreadsheetml.revisionLog+xml"/>
  <Override PartName="/xl/revisions/revisionLog14012.xml" ContentType="application/vnd.openxmlformats-officedocument.spreadsheetml.revisionLog+xml"/>
  <Override PartName="/xl/revisions/revisionLog1163.xml" ContentType="application/vnd.openxmlformats-officedocument.spreadsheetml.revisionLog+xml"/>
  <Override PartName="/xl/revisions/revisionLog14311.xml" ContentType="application/vnd.openxmlformats-officedocument.spreadsheetml.revisionLog+xml"/>
  <Override PartName="/xl/revisions/revisionLog116211.xml" ContentType="application/vnd.openxmlformats-officedocument.spreadsheetml.revisionLog+xml"/>
  <Override PartName="/xl/revisions/revisionLog12912.xml" ContentType="application/vnd.openxmlformats-officedocument.spreadsheetml.revisionLog+xml"/>
  <Override PartName="/xl/revisions/revisionLog121211.xml" ContentType="application/vnd.openxmlformats-officedocument.spreadsheetml.revisionLog+xml"/>
  <Override PartName="/xl/revisions/revisionLog132311.xml" ContentType="application/vnd.openxmlformats-officedocument.spreadsheetml.revisionLog+xml"/>
  <Override PartName="/xl/revisions/revisionLog1283.xml" ContentType="application/vnd.openxmlformats-officedocument.spreadsheetml.revisionLog+xml"/>
  <Override PartName="/xl/revisions/revisionLog14411.xml" ContentType="application/vnd.openxmlformats-officedocument.spreadsheetml.revisionLog+xml"/>
  <Override PartName="/xl/revisions/revisionLog1451.xml" ContentType="application/vnd.openxmlformats-officedocument.spreadsheetml.revisionLog+xml"/>
  <Override PartName="/xl/revisions/revisionLog1462.xml" ContentType="application/vnd.openxmlformats-officedocument.spreadsheetml.revisionLog+xml"/>
  <Override PartName="/xl/revisions/revisionLog1423.xml" ContentType="application/vnd.openxmlformats-officedocument.spreadsheetml.revisionLog+xml"/>
  <Override PartName="/xl/revisions/revisionLog12151.xml" ContentType="application/vnd.openxmlformats-officedocument.spreadsheetml.revisionLog+xml"/>
  <Override PartName="/xl/revisions/revisionLog158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1412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19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1121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11921.xml" ContentType="application/vnd.openxmlformats-officedocument.spreadsheetml.revisionLog+xml"/>
  <Override PartName="/xl/revisions/revisionLog12121.xml" ContentType="application/vnd.openxmlformats-officedocument.spreadsheetml.revisionLog+xml"/>
  <Override PartName="/xl/revisions/revisionLog1232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142111.xml" ContentType="application/vnd.openxmlformats-officedocument.spreadsheetml.revisionLog+xml"/>
  <Override PartName="/xl/revisions/revisionLog1111111.xml" ContentType="application/vnd.openxmlformats-officedocument.spreadsheetml.revisionLog+xml"/>
  <Override PartName="/xl/revisions/revisionLog1161111.xml" ContentType="application/vnd.openxmlformats-officedocument.spreadsheetml.revisionLog+xml"/>
  <Override PartName="/xl/revisions/revisionLog1261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252.xml" ContentType="application/vnd.openxmlformats-officedocument.spreadsheetml.revisionLog+xml"/>
  <Override PartName="/xl/revisions/revisionLog1321111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122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92111.xml" ContentType="application/vnd.openxmlformats-officedocument.spreadsheetml.revisionLog+xml"/>
  <Override PartName="/xl/revisions/revisionLog1101211.xml" ContentType="application/vnd.openxmlformats-officedocument.spreadsheetml.revisionLog+xml"/>
  <Override PartName="/xl/revisions/revisionLog13011.xml" ContentType="application/vnd.openxmlformats-officedocument.spreadsheetml.revisionLog+xml"/>
  <Override PartName="/xl/revisions/revisionLog12521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272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1611111.xml" ContentType="application/vnd.openxmlformats-officedocument.spreadsheetml.revisionLog+xml"/>
  <Override PartName="/xl/revisions/revisionLog125211.xml" ContentType="application/vnd.openxmlformats-officedocument.spreadsheetml.revisionLog+xml"/>
  <Override PartName="/xl/revisions/revisionLog114211111.xml" ContentType="application/vnd.openxmlformats-officedocument.spreadsheetml.revisionLog+xml"/>
  <Override PartName="/xl/revisions/revisionLog13311.xml" ContentType="application/vnd.openxmlformats-officedocument.spreadsheetml.revisionLog+xml"/>
  <Override PartName="/xl/revisions/revisionLog1273.xml" ContentType="application/vnd.openxmlformats-officedocument.spreadsheetml.revisionLog+xml"/>
  <Override PartName="/xl/revisions/revisionLog1292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4111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21111111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3421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361.xml" ContentType="application/vnd.openxmlformats-officedocument.spreadsheetml.revisionLog+xml"/>
  <Override PartName="/xl/revisions/revisionLog13511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210.xml" ContentType="application/vnd.openxmlformats-officedocument.spreadsheetml.revisionLog+xml"/>
  <Override PartName="/xl/revisions/revisionLog11231.xml" ContentType="application/vnd.openxmlformats-officedocument.spreadsheetml.revisionLog+xml"/>
  <Override PartName="/xl/revisions/revisionLog1232111.xml" ContentType="application/vnd.openxmlformats-officedocument.spreadsheetml.revisionLog+xml"/>
  <Override PartName="/xl/revisions/revisionLog11212.xml" ContentType="application/vnd.openxmlformats-officedocument.spreadsheetml.revisionLog+xml"/>
  <Override PartName="/xl/revisions/revisionLog1511121.xml" ContentType="application/vnd.openxmlformats-officedocument.spreadsheetml.revisionLog+xml"/>
  <Override PartName="/xl/revisions/revisionLog15221.xml" ContentType="application/vnd.openxmlformats-officedocument.spreadsheetml.revisionLog+xml"/>
  <Override PartName="/xl/revisions/revisionLog12521111.xml" ContentType="application/vnd.openxmlformats-officedocument.spreadsheetml.revisionLog+xml"/>
  <Override PartName="/xl/revisions/revisionLog139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272111.xml" ContentType="application/vnd.openxmlformats-officedocument.spreadsheetml.revisionLog+xml"/>
  <Override PartName="/xl/revisions/revisionLog1401.xml" ContentType="application/vnd.openxmlformats-officedocument.spreadsheetml.revisionLog+xml"/>
  <Override PartName="/xl/revisions/revisionLog12522.xml" ContentType="application/vnd.openxmlformats-officedocument.spreadsheetml.revisionLog+xml"/>
  <Override PartName="/xl/revisions/revisionLog116121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1312.xml" ContentType="application/vnd.openxmlformats-officedocument.spreadsheetml.revisionLog+xml"/>
  <Override PartName="/xl/revisions/revisionLog12931.xml" ContentType="application/vnd.openxmlformats-officedocument.spreadsheetml.revisionLog+xml"/>
  <Override PartName="/xl/revisions/revisionLog1362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1101.xml" ContentType="application/vnd.openxmlformats-officedocument.spreadsheetml.revisionLog+xml"/>
  <Override PartName="/xl/revisions/revisionLog139111.xml" ContentType="application/vnd.openxmlformats-officedocument.spreadsheetml.revisionLog+xml"/>
  <Override PartName="/xl/revisions/revisionLog11921111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721111.xml" ContentType="application/vnd.openxmlformats-officedocument.spreadsheetml.revisionLog+xml"/>
  <Override PartName="/xl/revisions/revisionLog11121111.xml" ContentType="application/vnd.openxmlformats-officedocument.spreadsheetml.revisionLog+xml"/>
  <Override PartName="/xl/revisions/revisionLog14011.xml" ContentType="application/vnd.openxmlformats-officedocument.spreadsheetml.revisionLog+xml"/>
  <Override PartName="/xl/revisions/revisionLog12131.xml" ContentType="application/vnd.openxmlformats-officedocument.spreadsheetml.revisionLog+xml"/>
  <Override PartName="/xl/revisions/revisionLog1431111.xml" ContentType="application/vnd.openxmlformats-officedocument.spreadsheetml.revisionLog+xml"/>
  <Override PartName="/xl/revisions/revisionLog146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631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-30" windowWidth="19545" windowHeight="9705"/>
  </bookViews>
  <sheets>
    <sheet name="Лист1" sheetId="1" r:id="rId1"/>
    <sheet name="Лист2" sheetId="2" r:id="rId2"/>
    <sheet name="Лист3" sheetId="3" r:id="rId3"/>
  </sheets>
  <definedNames>
    <definedName name="Z_00023737_E02A_41E9_BDE8_8A9DC5898A5E_.wvu.PrintArea" localSheetId="0" hidden="1">Лист1!$A$1:$Q$45</definedName>
    <definedName name="Z_00023737_E02A_41E9_BDE8_8A9DC5898A5E_.wvu.Rows" localSheetId="0" hidden="1">Лист1!$30:$30,Лист1!$35:$36,Лист1!$46:$48</definedName>
    <definedName name="Z_1011785D_EF42_441E_A161_E320A58BCEAD_.wvu.PrintArea" localSheetId="0" hidden="1">Лист1!$A$1:$Q$45</definedName>
    <definedName name="Z_1011785D_EF42_441E_A161_E320A58BCEAD_.wvu.Rows" localSheetId="0" hidden="1">Лист1!$30:$30,Лист1!$35:$36,Лист1!$46:$48</definedName>
    <definedName name="Z_6121F2E6_C23E_4F79_8A15_3FD4B94C86D1_.wvu.PrintArea" localSheetId="0" hidden="1">Лист1!$A$1:$Q$44</definedName>
    <definedName name="Z_6121F2E6_C23E_4F79_8A15_3FD4B94C86D1_.wvu.Rows" localSheetId="0" hidden="1">Лист1!$30:$30,Лист1!$35:$36</definedName>
    <definedName name="Z_653283A9_99D1_4A9D_AAD7_29E76C8FED84_.wvu.PrintArea" localSheetId="0" hidden="1">Лист1!$A$1:$Q$45</definedName>
    <definedName name="Z_653283A9_99D1_4A9D_AAD7_29E76C8FED84_.wvu.Rows" localSheetId="0" hidden="1">Лист1!$30:$30,Лист1!$35:$36,Лист1!$46:$48</definedName>
    <definedName name="Z_9B134074_788C_4F44_8F6B_CB95732B47AB_.wvu.PrintArea" localSheetId="0" hidden="1">Лист1!$A$1:$Q$45</definedName>
    <definedName name="Z_9B134074_788C_4F44_8F6B_CB95732B47AB_.wvu.Rows" localSheetId="0" hidden="1">Лист1!$30:$30,Лист1!$35:$36,Лист1!$46:$48</definedName>
    <definedName name="Z_A61778E1_01CA_49F7_AD25_97131C1119BC_.wvu.PrintArea" localSheetId="0" hidden="1">Лист1!$A$1:$Q$44</definedName>
    <definedName name="Z_A61778E1_01CA_49F7_AD25_97131C1119BC_.wvu.Rows" localSheetId="0" hidden="1">Лист1!$30:$30,Лист1!$35:$36</definedName>
    <definedName name="Z_B12E0DD9_B740_4D80_9EBA_7DAE3896AD3E_.wvu.PrintArea" localSheetId="0" hidden="1">Лист1!$A$1:$Q$44</definedName>
    <definedName name="Z_B12E0DD9_B740_4D80_9EBA_7DAE3896AD3E_.wvu.Rows" localSheetId="0" hidden="1">Лист1!$30:$30,Лист1!$35:$36</definedName>
    <definedName name="Z_D3C7F361_2559_4FC7_9E70_BBA9634AC4AF_.wvu.PrintArea" localSheetId="0" hidden="1">Лист1!$A$1:$Q$44</definedName>
    <definedName name="Z_D3C7F361_2559_4FC7_9E70_BBA9634AC4AF_.wvu.Rows" localSheetId="0" hidden="1">Лист1!$30:$30,Лист1!$35:$36</definedName>
    <definedName name="Z_F94DF360_6008_4AB5_9808_0EA1E73D7F91_.wvu.PrintArea" localSheetId="0" hidden="1">Лист1!$A$1:$Q$44</definedName>
    <definedName name="Z_F94DF360_6008_4AB5_9808_0EA1E73D7F91_.wvu.Rows" localSheetId="0" hidden="1">Лист1!$30:$30,Лист1!$35:$36</definedName>
    <definedName name="Z_FB5C2EC3_5902_4102_96B5_562F080C1679_.wvu.PrintArea" localSheetId="0" hidden="1">Лист1!$A$1:$Q$45</definedName>
    <definedName name="Z_FB5C2EC3_5902_4102_96B5_562F080C1679_.wvu.Rows" localSheetId="0" hidden="1">Лист1!$30:$30,Лист1!$35:$36,Лист1!$46:$48</definedName>
    <definedName name="_xlnm.Print_Area" localSheetId="0">Лист1!$A$1:$Q$45</definedName>
  </definedNames>
  <calcPr calcId="145621"/>
  <customWorkbookViews>
    <customWorkbookView name="Любовь Ивановна Самошкина - Личное представление" guid="{1011785D-EF42-441E-A161-E320A58BCEAD}" mergeInterval="0" personalView="1" maximized="1" windowWidth="1916" windowHeight="923" activeSheetId="1"/>
    <customWorkbookView name="yoa - Личное представление" guid="{FB5C2EC3-5902-4102-96B5-562F080C1679}" mergeInterval="0" personalView="1" maximized="1" xWindow="1" yWindow="1" windowWidth="1916" windowHeight="802" activeSheetId="1"/>
    <customWorkbookView name="kky - Личное представление" guid="{B12E0DD9-B740-4D80-9EBA-7DAE3896AD3E}" mergeInterval="0" personalView="1" maximized="1" xWindow="1" yWindow="1" windowWidth="1916" windowHeight="850" activeSheetId="1"/>
    <customWorkbookView name="tog - Личное представление" guid="{F94DF360-6008-4AB5-9808-0EA1E73D7F91}" mergeInterval="0" personalView="1" maximized="1" xWindow="1" yWindow="1" windowWidth="1916" windowHeight="845" activeSheetId="1"/>
    <customWorkbookView name="bov - Личное представление" guid="{6121F2E6-C23E-4F79-8A15-3FD4B94C86D1}" mergeInterval="0" personalView="1" maximized="1" xWindow="1" yWindow="1" windowWidth="1596" windowHeight="644" activeSheetId="1"/>
    <customWorkbookView name="siv - Личное представление" guid="{653283A9-99D1-4A9D-AAD7-29E76C8FED84}" mergeInterval="0" personalView="1" maximized="1" xWindow="1" yWindow="1" windowWidth="1916" windowHeight="818" activeSheetId="1"/>
    <customWorkbookView name="shsn - Личное представление" guid="{9B134074-788C-4F44-8F6B-CB95732B47AB}" mergeInterval="0" personalView="1" maximized="1" xWindow="1" yWindow="1" windowWidth="1916" windowHeight="754" activeSheetId="1"/>
    <customWorkbookView name="oev - Личное представление" guid="{A61778E1-01CA-49F7-AD25-97131C1119BC}" mergeInterval="0" personalView="1" maximized="1" xWindow="1" yWindow="1" windowWidth="1916" windowHeight="846" activeSheetId="1"/>
    <customWorkbookView name="bsb - Личное представление" guid="{D3C7F361-2559-4FC7-9E70-BBA9634AC4AF}" mergeInterval="0" personalView="1" maximized="1" xWindow="1" yWindow="1" windowWidth="1874" windowHeight="822" activeSheetId="1"/>
    <customWorkbookView name="Марина Федоровна Черных - Личное представление" guid="{00023737-E02A-41E9-BDE8-8A9DC5898A5E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G41" i="1" l="1"/>
  <c r="G23" i="1"/>
  <c r="Q43" i="1"/>
  <c r="P43" i="1"/>
  <c r="O43" i="1"/>
  <c r="O44" i="1" s="1"/>
  <c r="N43" i="1"/>
  <c r="M43" i="1"/>
  <c r="M44" i="1" s="1"/>
  <c r="L43" i="1"/>
  <c r="K43" i="1"/>
  <c r="K41" i="1" s="1"/>
  <c r="K23" i="1" s="1"/>
  <c r="K24" i="1" s="1"/>
  <c r="L41" i="1" l="1"/>
  <c r="J33" i="1"/>
  <c r="J21" i="1" s="1"/>
  <c r="I33" i="1"/>
  <c r="I40" i="1" s="1"/>
  <c r="H33" i="1"/>
  <c r="H40" i="1" s="1"/>
  <c r="G18" i="1"/>
  <c r="H41" i="1"/>
  <c r="H23" i="1" s="1"/>
  <c r="I41" i="1"/>
  <c r="J41" i="1"/>
  <c r="H29" i="1"/>
  <c r="I29" i="1"/>
  <c r="J29" i="1"/>
  <c r="G29" i="1"/>
  <c r="K38" i="1"/>
  <c r="L38" i="1" s="1"/>
  <c r="M38" i="1" s="1"/>
  <c r="N38" i="1" s="1"/>
  <c r="O38" i="1" s="1"/>
  <c r="P38" i="1" s="1"/>
  <c r="Q38" i="1" s="1"/>
  <c r="G21" i="1"/>
  <c r="G33" i="1"/>
  <c r="F33" i="1"/>
  <c r="H42" i="1" l="1"/>
  <c r="I42" i="1"/>
  <c r="I23" i="1"/>
  <c r="I24" i="1" s="1"/>
  <c r="J23" i="1"/>
  <c r="J24" i="1" s="1"/>
  <c r="J42" i="1"/>
  <c r="P41" i="1"/>
  <c r="P23" i="1" s="1"/>
  <c r="P24" i="1" s="1"/>
  <c r="O41" i="1"/>
  <c r="O23" i="1" s="1"/>
  <c r="O24" i="1" s="1"/>
  <c r="N41" i="1"/>
  <c r="N23" i="1" s="1"/>
  <c r="N24" i="1" s="1"/>
  <c r="Q41" i="1"/>
  <c r="Q23" i="1" s="1"/>
  <c r="Q24" i="1" s="1"/>
  <c r="M41" i="1"/>
  <c r="M23" i="1" s="1"/>
  <c r="M24" i="1" s="1"/>
  <c r="L23" i="1"/>
  <c r="L24" i="1" s="1"/>
  <c r="L44" i="1"/>
  <c r="N44" i="1"/>
  <c r="P44" i="1"/>
  <c r="H21" i="1"/>
  <c r="F15" i="1"/>
  <c r="O42" i="1" l="1"/>
  <c r="N42" i="1"/>
  <c r="L42" i="1"/>
  <c r="M42" i="1"/>
  <c r="I21" i="1"/>
  <c r="I19" i="1" s="1"/>
  <c r="J19" i="1"/>
  <c r="K21" i="1"/>
  <c r="K19" i="1" s="1"/>
  <c r="L21" i="1"/>
  <c r="L19" i="1" s="1"/>
  <c r="M21" i="1"/>
  <c r="M19" i="1" s="1"/>
  <c r="N21" i="1"/>
  <c r="N19" i="1" s="1"/>
  <c r="O21" i="1"/>
  <c r="O19" i="1" s="1"/>
  <c r="P21" i="1"/>
  <c r="P19" i="1" s="1"/>
  <c r="Q21" i="1"/>
  <c r="Q19" i="1" s="1"/>
  <c r="H19" i="1" l="1"/>
  <c r="K31" i="1"/>
  <c r="K29" i="1" s="1"/>
  <c r="L31" i="1"/>
  <c r="L29" i="1" s="1"/>
  <c r="M31" i="1"/>
  <c r="M29" i="1" s="1"/>
  <c r="N31" i="1"/>
  <c r="N29" i="1" s="1"/>
  <c r="O31" i="1"/>
  <c r="O29" i="1" s="1"/>
  <c r="P31" i="1"/>
  <c r="P29" i="1" s="1"/>
  <c r="Q31" i="1"/>
  <c r="Q29" i="1" s="1"/>
  <c r="G42" i="1" l="1"/>
  <c r="J18" i="1"/>
  <c r="J15" i="1" s="1"/>
  <c r="O26" i="1"/>
  <c r="O18" i="1"/>
  <c r="O15" i="1" s="1"/>
  <c r="O22" i="1" s="1"/>
  <c r="K26" i="1"/>
  <c r="K34" i="1" s="1"/>
  <c r="K18" i="1"/>
  <c r="K15" i="1" s="1"/>
  <c r="K22" i="1" s="1"/>
  <c r="L26" i="1"/>
  <c r="L18" i="1"/>
  <c r="L15" i="1" s="1"/>
  <c r="L22" i="1" s="1"/>
  <c r="N26" i="1"/>
  <c r="N18" i="1"/>
  <c r="N15" i="1" s="1"/>
  <c r="N22" i="1" s="1"/>
  <c r="P26" i="1"/>
  <c r="P18" i="1"/>
  <c r="P15" i="1" s="1"/>
  <c r="P22" i="1" s="1"/>
  <c r="Q26" i="1"/>
  <c r="Q18" i="1"/>
  <c r="Q15" i="1" s="1"/>
  <c r="Q22" i="1" s="1"/>
  <c r="M26" i="1"/>
  <c r="M34" i="1" s="1"/>
  <c r="M18" i="1"/>
  <c r="M15" i="1" s="1"/>
  <c r="M22" i="1" s="1"/>
  <c r="I18" i="1"/>
  <c r="I15" i="1" s="1"/>
  <c r="I44" i="1"/>
  <c r="H44" i="1"/>
  <c r="K44" i="1"/>
  <c r="J44" i="1"/>
  <c r="F21" i="1"/>
  <c r="F23" i="1"/>
  <c r="H18" i="1" l="1"/>
  <c r="H15" i="1" s="1"/>
  <c r="H22" i="1" s="1"/>
  <c r="K39" i="1"/>
  <c r="K40" i="1" s="1"/>
  <c r="Q44" i="1"/>
  <c r="F26" i="1"/>
  <c r="E33" i="1"/>
  <c r="E21" i="1"/>
  <c r="F41" i="1" l="1"/>
  <c r="G24" i="1"/>
  <c r="F24" i="1"/>
  <c r="J40" i="1" l="1"/>
  <c r="D35" i="1"/>
  <c r="N34" i="1" l="1"/>
  <c r="O34" i="1"/>
  <c r="L34" i="1"/>
  <c r="Q34" i="1"/>
  <c r="P34" i="1"/>
  <c r="D21" i="1"/>
  <c r="Q39" i="1" l="1"/>
  <c r="O39" i="1"/>
  <c r="N39" i="1"/>
  <c r="P39" i="1"/>
  <c r="L39" i="1"/>
  <c r="M39" i="1"/>
  <c r="D44" i="1"/>
  <c r="D15" i="1"/>
  <c r="B15" i="1"/>
  <c r="B23" i="1" s="1"/>
  <c r="C15" i="1"/>
  <c r="C26" i="1"/>
  <c r="D26" i="1"/>
  <c r="E26" i="1"/>
  <c r="B26" i="1"/>
  <c r="C19" i="1"/>
  <c r="B19" i="1"/>
  <c r="C42" i="1"/>
  <c r="B42" i="1"/>
  <c r="C44" i="1"/>
  <c r="B44" i="1"/>
  <c r="D30" i="1"/>
  <c r="C30" i="1"/>
  <c r="B30" i="1"/>
  <c r="D33" i="1"/>
  <c r="C33" i="1"/>
  <c r="B33" i="1"/>
  <c r="E44" i="1"/>
  <c r="F44" i="1"/>
  <c r="G44" i="1"/>
  <c r="E41" i="1" l="1"/>
  <c r="E42" i="1" s="1"/>
  <c r="D41" i="1"/>
  <c r="D23" i="1"/>
  <c r="Q40" i="1"/>
  <c r="F42" i="1"/>
  <c r="B24" i="1"/>
  <c r="B34" i="1"/>
  <c r="C23" i="1"/>
  <c r="C24" i="1" s="1"/>
  <c r="C34" i="1"/>
  <c r="D42" i="1" l="1"/>
  <c r="P40" i="1"/>
  <c r="M40" i="1"/>
  <c r="O40" i="1"/>
  <c r="D24" i="1"/>
  <c r="E35" i="1"/>
  <c r="L40" i="1" l="1"/>
  <c r="N40" i="1"/>
  <c r="E15" i="1" l="1"/>
  <c r="E23" i="1" s="1"/>
  <c r="E24" i="1" s="1"/>
  <c r="I22" i="1"/>
  <c r="J22" i="1"/>
  <c r="H24" i="1"/>
</calcChain>
</file>

<file path=xl/sharedStrings.xml><?xml version="1.0" encoding="utf-8"?>
<sst xmlns="http://schemas.openxmlformats.org/spreadsheetml/2006/main" count="61" uniqueCount="47">
  <si>
    <t>Наименование показателя</t>
  </si>
  <si>
    <t>(в млн. рублей)</t>
  </si>
  <si>
    <t>Консолидированный бюджет Томской области</t>
  </si>
  <si>
    <t>1. Доходы</t>
  </si>
  <si>
    <t>Налоговые и неналоговые доходы</t>
  </si>
  <si>
    <t>нецелевые средства</t>
  </si>
  <si>
    <t>целевые средства</t>
  </si>
  <si>
    <t>2. Расходы</t>
  </si>
  <si>
    <t>в %</t>
  </si>
  <si>
    <t>Областной бюджет</t>
  </si>
  <si>
    <t>безвозмездные поступления от других бюджетов и государственных организаций, в том числе:</t>
  </si>
  <si>
    <t>расходы на обслуживание государственного долга</t>
  </si>
  <si>
    <t>условно утвержденные расходы</t>
  </si>
  <si>
    <t>3. Дефицит (-), профицит (+)</t>
  </si>
  <si>
    <t>Прогноз основных показателей областного бюджета и консолидированного бюджета Томской области до 2030 года</t>
  </si>
  <si>
    <t>текущие расходы</t>
  </si>
  <si>
    <t>капитальные расходы</t>
  </si>
  <si>
    <t>4. Объем государственного долга  (на первое января очередного года)</t>
  </si>
  <si>
    <t>Приложение № 3</t>
  </si>
  <si>
    <t xml:space="preserve"> 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</si>
  <si>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</si>
  <si>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</si>
  <si>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</si>
  <si>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</si>
  <si>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</si>
  <si>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</si>
  <si>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</si>
  <si>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</si>
  <si>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</si>
  <si>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</si>
  <si>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</si>
  <si>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</si>
  <si>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</si>
  <si>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</si>
  <si>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</si>
  <si>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 %*</t>
  </si>
  <si>
    <t>к постановлению Администрации</t>
  </si>
  <si>
    <t xml:space="preserve">Томской области </t>
  </si>
  <si>
    <t>в том числе:</t>
  </si>
  <si>
    <t>Безвозмездные поступления - всего, из них:</t>
  </si>
  <si>
    <t>из них:</t>
  </si>
  <si>
    <t>-</t>
  </si>
  <si>
    <t>* 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назначение."</t>
  </si>
  <si>
    <t>к Бюджетному прогнозу</t>
  </si>
  <si>
    <t xml:space="preserve">на период до 2030 года         </t>
  </si>
  <si>
    <t>Приложение № 2</t>
  </si>
  <si>
    <t xml:space="preserve">от    18.02.2021 № 57а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</si>
</sst>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8">
    <xf numFmtId="0" fontId="0" fillId="0" borderId="0"/>
    <xf numFmtId="0" fontId="5" fillId="0" borderId="0"/>
    <xf numFmtId="9" fontId="2" fillId="0" borderId="0" applyFont="0" applyFill="0" applyBorder="0" applyAlignment="0" applyProtection="0"/>
    <xf numFmtId="0" fontId="17" fillId="0" borderId="0"/>
    <xf numFmtId="0" fontId="18" fillId="4" borderId="0"/>
    <xf numFmtId="0" fontId="18" fillId="4" borderId="0"/>
    <xf numFmtId="0" fontId="18" fillId="4" borderId="0"/>
    <xf numFmtId="0" fontId="18" fillId="5" borderId="0"/>
    <xf numFmtId="0" fontId="18" fillId="5" borderId="0"/>
    <xf numFmtId="0" fontId="18" fillId="5" borderId="0"/>
    <xf numFmtId="0" fontId="18" fillId="6" borderId="0"/>
    <xf numFmtId="0" fontId="18" fillId="6" borderId="0"/>
    <xf numFmtId="0" fontId="18" fillId="6" borderId="0"/>
    <xf numFmtId="0" fontId="18" fillId="7" borderId="0"/>
    <xf numFmtId="0" fontId="18" fillId="7" borderId="0"/>
    <xf numFmtId="0" fontId="18" fillId="7" borderId="0"/>
    <xf numFmtId="0" fontId="18" fillId="8" borderId="0"/>
    <xf numFmtId="0" fontId="18" fillId="8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10" borderId="0"/>
    <xf numFmtId="0" fontId="18" fillId="10" borderId="0"/>
    <xf numFmtId="0" fontId="18" fillId="10" borderId="0"/>
    <xf numFmtId="0" fontId="18" fillId="11" borderId="0"/>
    <xf numFmtId="0" fontId="18" fillId="11" borderId="0"/>
    <xf numFmtId="0" fontId="18" fillId="11" borderId="0"/>
    <xf numFmtId="0" fontId="18" fillId="12" borderId="0"/>
    <xf numFmtId="0" fontId="18" fillId="12" borderId="0"/>
    <xf numFmtId="0" fontId="18" fillId="12" borderId="0"/>
    <xf numFmtId="0" fontId="18" fillId="7" borderId="0"/>
    <xf numFmtId="0" fontId="18" fillId="7" borderId="0"/>
    <xf numFmtId="0" fontId="18" fillId="7" borderId="0"/>
    <xf numFmtId="0" fontId="18" fillId="10" borderId="0"/>
    <xf numFmtId="0" fontId="18" fillId="10" borderId="0"/>
    <xf numFmtId="0" fontId="18" fillId="10" borderId="0"/>
    <xf numFmtId="0" fontId="18" fillId="13" borderId="0"/>
    <xf numFmtId="0" fontId="18" fillId="13" borderId="0"/>
    <xf numFmtId="0" fontId="18" fillId="13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1" borderId="0"/>
    <xf numFmtId="0" fontId="19" fillId="12" borderId="0"/>
    <xf numFmtId="0" fontId="19" fillId="12" borderId="0"/>
    <xf numFmtId="0" fontId="19" fillId="12" borderId="0"/>
    <xf numFmtId="0" fontId="19" fillId="15" borderId="0"/>
    <xf numFmtId="0" fontId="19" fillId="15" borderId="0"/>
    <xf numFmtId="0" fontId="19" fillId="15" borderId="0"/>
    <xf numFmtId="0" fontId="19" fillId="16" borderId="0"/>
    <xf numFmtId="0" fontId="19" fillId="16" borderId="0"/>
    <xf numFmtId="0" fontId="19" fillId="16" borderId="0"/>
    <xf numFmtId="0" fontId="19" fillId="17" borderId="0"/>
    <xf numFmtId="0" fontId="19" fillId="17" borderId="0"/>
    <xf numFmtId="0" fontId="19" fillId="17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9" borderId="0"/>
    <xf numFmtId="0" fontId="19" fillId="19" borderId="0"/>
    <xf numFmtId="0" fontId="19" fillId="19" borderId="0"/>
    <xf numFmtId="0" fontId="19" fillId="19" borderId="0"/>
    <xf numFmtId="0" fontId="19" fillId="20" borderId="0"/>
    <xf numFmtId="0" fontId="19" fillId="20" borderId="0"/>
    <xf numFmtId="0" fontId="19" fillId="20" borderId="0"/>
    <xf numFmtId="0" fontId="19" fillId="20" borderId="0"/>
    <xf numFmtId="0" fontId="19" fillId="15" borderId="0"/>
    <xf numFmtId="0" fontId="19" fillId="15" borderId="0"/>
    <xf numFmtId="0" fontId="19" fillId="15" borderId="0"/>
    <xf numFmtId="0" fontId="19" fillId="15" borderId="0"/>
    <xf numFmtId="0" fontId="19" fillId="16" borderId="0"/>
    <xf numFmtId="0" fontId="19" fillId="16" borderId="0"/>
    <xf numFmtId="0" fontId="19" fillId="16" borderId="0"/>
    <xf numFmtId="0" fontId="19" fillId="16" borderId="0"/>
    <xf numFmtId="0" fontId="19" fillId="21" borderId="0"/>
    <xf numFmtId="0" fontId="19" fillId="21" borderId="0"/>
    <xf numFmtId="0" fontId="19" fillId="21" borderId="0"/>
    <xf numFmtId="0" fontId="19" fillId="21" borderId="0"/>
    <xf numFmtId="0" fontId="20" fillId="9" borderId="7"/>
    <xf numFmtId="0" fontId="20" fillId="9" borderId="7"/>
    <xf numFmtId="0" fontId="20" fillId="9" borderId="7"/>
    <xf numFmtId="0" fontId="20" fillId="9" borderId="7"/>
    <xf numFmtId="0" fontId="21" fillId="22" borderId="8"/>
    <xf numFmtId="0" fontId="21" fillId="22" borderId="8"/>
    <xf numFmtId="0" fontId="21" fillId="22" borderId="8"/>
    <xf numFmtId="0" fontId="21" fillId="22" borderId="8"/>
    <xf numFmtId="0" fontId="22" fillId="22" borderId="7"/>
    <xf numFmtId="0" fontId="22" fillId="22" borderId="7"/>
    <xf numFmtId="0" fontId="22" fillId="22" borderId="7"/>
    <xf numFmtId="0" fontId="22" fillId="22" borderId="7"/>
    <xf numFmtId="0" fontId="23" fillId="0" borderId="9"/>
    <xf numFmtId="0" fontId="23" fillId="0" borderId="9"/>
    <xf numFmtId="0" fontId="24" fillId="0" borderId="10"/>
    <xf numFmtId="0" fontId="24" fillId="0" borderId="10"/>
    <xf numFmtId="0" fontId="24" fillId="0" borderId="10"/>
    <xf numFmtId="0" fontId="24" fillId="0" borderId="10"/>
    <xf numFmtId="0" fontId="25" fillId="0" borderId="11"/>
    <xf numFmtId="0" fontId="25" fillId="0" borderId="11"/>
    <xf numFmtId="0" fontId="25" fillId="0" borderId="0"/>
    <xf numFmtId="0" fontId="25" fillId="0" borderId="0"/>
    <xf numFmtId="0" fontId="26" fillId="0" borderId="12"/>
    <xf numFmtId="0" fontId="26" fillId="0" borderId="12"/>
    <xf numFmtId="0" fontId="26" fillId="0" borderId="12"/>
    <xf numFmtId="0" fontId="26" fillId="0" borderId="12"/>
    <xf numFmtId="0" fontId="27" fillId="23" borderId="13"/>
    <xf numFmtId="0" fontId="27" fillId="23" borderId="13"/>
    <xf numFmtId="0" fontId="27" fillId="23" borderId="13"/>
    <xf numFmtId="0" fontId="27" fillId="23" borderId="13"/>
    <xf numFmtId="0" fontId="28" fillId="0" borderId="0"/>
    <xf numFmtId="0" fontId="28" fillId="0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17" fillId="0" borderId="0"/>
    <xf numFmtId="0" fontId="17" fillId="0" borderId="0"/>
    <xf numFmtId="0" fontId="5" fillId="0" borderId="0"/>
    <xf numFmtId="0" fontId="35" fillId="0" borderId="0"/>
    <xf numFmtId="0" fontId="17" fillId="0" borderId="0"/>
    <xf numFmtId="0" fontId="17" fillId="0" borderId="0"/>
    <xf numFmtId="0" fontId="30" fillId="5" borderId="0"/>
    <xf numFmtId="0" fontId="30" fillId="5" borderId="0"/>
    <xf numFmtId="0" fontId="30" fillId="5" borderId="0"/>
    <xf numFmtId="0" fontId="30" fillId="5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25" borderId="14"/>
    <xf numFmtId="0" fontId="17" fillId="25" borderId="14"/>
    <xf numFmtId="0" fontId="17" fillId="25" borderId="14"/>
    <xf numFmtId="0" fontId="17" fillId="25" borderId="14"/>
    <xf numFmtId="0" fontId="32" fillId="0" borderId="15"/>
    <xf numFmtId="0" fontId="32" fillId="0" borderId="15"/>
    <xf numFmtId="0" fontId="32" fillId="0" borderId="15"/>
    <xf numFmtId="0" fontId="32" fillId="0" borderId="15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6" borderId="0"/>
    <xf numFmtId="0" fontId="34" fillId="6" borderId="0"/>
    <xf numFmtId="0" fontId="34" fillId="6" borderId="0"/>
    <xf numFmtId="0" fontId="34" fillId="6" borderId="0"/>
  </cellStyleXfs>
  <cellXfs count="65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0" borderId="0" xfId="0" applyFont="1" applyAlignment="1">
      <alignment vertical="center"/>
    </xf>
    <xf numFmtId="166" fontId="6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165" fontId="1" fillId="0" borderId="0" xfId="0" applyNumberFormat="1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top"/>
    </xf>
    <xf numFmtId="0" fontId="1" fillId="0" borderId="0" xfId="0" applyFont="1" applyFill="1"/>
    <xf numFmtId="166" fontId="1" fillId="0" borderId="0" xfId="0" applyNumberFormat="1" applyFont="1" applyFill="1"/>
    <xf numFmtId="0" fontId="8" fillId="0" borderId="0" xfId="0" applyFont="1" applyFill="1" applyAlignment="1">
      <alignment horizontal="left"/>
    </xf>
    <xf numFmtId="166" fontId="1" fillId="0" borderId="0" xfId="0" applyNumberFormat="1" applyFont="1" applyAlignment="1">
      <alignment wrapText="1"/>
    </xf>
    <xf numFmtId="9" fontId="1" fillId="0" borderId="0" xfId="0" applyNumberFormat="1" applyFont="1" applyAlignment="1">
      <alignment wrapText="1"/>
    </xf>
    <xf numFmtId="9" fontId="1" fillId="0" borderId="0" xfId="0" applyNumberFormat="1" applyFont="1"/>
    <xf numFmtId="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vertical="top" wrapText="1"/>
    </xf>
    <xf numFmtId="164" fontId="10" fillId="0" borderId="1" xfId="0" applyNumberFormat="1" applyFont="1" applyFill="1" applyBorder="1" applyAlignment="1">
      <alignment wrapText="1"/>
    </xf>
    <xf numFmtId="164" fontId="10" fillId="3" borderId="1" xfId="0" applyNumberFormat="1" applyFont="1" applyFill="1" applyBorder="1" applyAlignment="1">
      <alignment wrapText="1"/>
    </xf>
    <xf numFmtId="165" fontId="10" fillId="0" borderId="1" xfId="2" applyNumberFormat="1" applyFont="1" applyFill="1" applyBorder="1" applyAlignment="1">
      <alignment wrapText="1"/>
    </xf>
    <xf numFmtId="165" fontId="10" fillId="0" borderId="1" xfId="2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wrapText="1"/>
    </xf>
    <xf numFmtId="1" fontId="10" fillId="0" borderId="1" xfId="0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>
      <alignment wrapText="1"/>
    </xf>
    <xf numFmtId="9" fontId="10" fillId="0" borderId="1" xfId="2" applyNumberFormat="1" applyFont="1" applyFill="1" applyBorder="1" applyAlignment="1">
      <alignment wrapText="1"/>
    </xf>
    <xf numFmtId="9" fontId="10" fillId="0" borderId="1" xfId="0" applyNumberFormat="1" applyFont="1" applyFill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164" fontId="16" fillId="0" borderId="1" xfId="0" applyNumberFormat="1" applyFont="1" applyFill="1" applyBorder="1" applyAlignment="1">
      <alignment wrapText="1"/>
    </xf>
    <xf numFmtId="165" fontId="16" fillId="0" borderId="1" xfId="2" applyNumberFormat="1" applyFont="1" applyFill="1" applyBorder="1" applyAlignment="1">
      <alignment wrapText="1"/>
    </xf>
    <xf numFmtId="0" fontId="15" fillId="0" borderId="0" xfId="0" applyFont="1" applyAlignment="1">
      <alignment horizontal="right" wrapText="1"/>
    </xf>
    <xf numFmtId="164" fontId="14" fillId="0" borderId="0" xfId="0" applyNumberFormat="1" applyFont="1" applyFill="1" applyBorder="1" applyAlignment="1">
      <alignment wrapText="1"/>
    </xf>
    <xf numFmtId="165" fontId="1" fillId="0" borderId="0" xfId="0" applyNumberFormat="1" applyFont="1" applyBorder="1"/>
    <xf numFmtId="16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1" fontId="1" fillId="0" borderId="0" xfId="0" applyNumberFormat="1" applyFont="1" applyFill="1" applyAlignment="1">
      <alignment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wrapText="1"/>
    </xf>
    <xf numFmtId="166" fontId="6" fillId="0" borderId="0" xfId="0" applyNumberFormat="1" applyFont="1" applyFill="1" applyAlignment="1">
      <alignment wrapText="1"/>
    </xf>
    <xf numFmtId="166" fontId="1" fillId="0" borderId="0" xfId="0" applyNumberFormat="1" applyFont="1" applyFill="1" applyAlignment="1">
      <alignment wrapText="1"/>
    </xf>
    <xf numFmtId="0" fontId="1" fillId="0" borderId="0" xfId="0" applyNumberFormat="1" applyFont="1" applyFill="1"/>
    <xf numFmtId="166" fontId="10" fillId="0" borderId="0" xfId="0" applyNumberFormat="1" applyFont="1" applyFill="1" applyBorder="1" applyAlignment="1">
      <alignment wrapText="1"/>
    </xf>
    <xf numFmtId="165" fontId="1" fillId="0" borderId="0" xfId="0" applyNumberFormat="1" applyFont="1" applyAlignment="1">
      <alignment wrapText="1"/>
    </xf>
    <xf numFmtId="165" fontId="9" fillId="0" borderId="0" xfId="0" applyNumberFormat="1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wrapText="1"/>
    </xf>
    <xf numFmtId="166" fontId="10" fillId="0" borderId="1" xfId="0" applyNumberFormat="1" applyFont="1" applyFill="1" applyBorder="1" applyAlignment="1">
      <alignment wrapText="1"/>
    </xf>
    <xf numFmtId="165" fontId="1" fillId="0" borderId="0" xfId="0" applyNumberFormat="1" applyFont="1" applyFill="1" applyAlignment="1">
      <alignment wrapText="1"/>
    </xf>
    <xf numFmtId="165" fontId="1" fillId="0" borderId="0" xfId="0" applyNumberFormat="1" applyFont="1" applyFill="1"/>
    <xf numFmtId="9" fontId="1" fillId="0" borderId="0" xfId="0" applyNumberFormat="1" applyFont="1" applyFill="1" applyAlignment="1">
      <alignment wrapText="1"/>
    </xf>
    <xf numFmtId="0" fontId="10" fillId="0" borderId="6" xfId="0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" fontId="4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</cellXfs>
  <cellStyles count="148">
    <cellStyle name="20% - Акцент1 2" xfId="4"/>
    <cellStyle name="20% - Акцент1 3" xfId="5"/>
    <cellStyle name="20% - Акцент1 4" xfId="6"/>
    <cellStyle name="20% - Акцент2 2" xfId="7"/>
    <cellStyle name="20% - Акцент2 3" xfId="8"/>
    <cellStyle name="20% - Акцент2 4" xfId="9"/>
    <cellStyle name="20% - Акцент3 2" xfId="10"/>
    <cellStyle name="20% - Акцент3 3" xfId="11"/>
    <cellStyle name="20% - Акцент3 4" xfId="12"/>
    <cellStyle name="20% - Акцент4 2" xfId="13"/>
    <cellStyle name="20% - Акцент4 3" xfId="14"/>
    <cellStyle name="20% - Акцент4 4" xfId="15"/>
    <cellStyle name="20% - Акцент5 2" xfId="16"/>
    <cellStyle name="20% - Акцент5 3" xfId="17"/>
    <cellStyle name="20% - Акцент5 4" xfId="18"/>
    <cellStyle name="20% - Акцент6 2" xfId="19"/>
    <cellStyle name="20% - Акцент6 3" xfId="20"/>
    <cellStyle name="20% - Акцент6 4" xfId="21"/>
    <cellStyle name="40% - Акцент1 2" xfId="22"/>
    <cellStyle name="40% - Акцент1 3" xfId="23"/>
    <cellStyle name="40% - Акцент1 4" xfId="24"/>
    <cellStyle name="40% - Акцент2 2" xfId="25"/>
    <cellStyle name="40% - Акцент2 3" xfId="26"/>
    <cellStyle name="40% - Акцент2 4" xfId="27"/>
    <cellStyle name="40% - Акцент3 2" xfId="28"/>
    <cellStyle name="40% - Акцент3 3" xfId="29"/>
    <cellStyle name="40% - Акцент3 4" xfId="30"/>
    <cellStyle name="40% - Акцент4 2" xfId="31"/>
    <cellStyle name="40% - Акцент4 3" xfId="32"/>
    <cellStyle name="40% - Акцент4 4" xfId="33"/>
    <cellStyle name="40% - Акцент5 2" xfId="34"/>
    <cellStyle name="40% - Акцент5 3" xfId="35"/>
    <cellStyle name="40% - Акцент5 4" xfId="36"/>
    <cellStyle name="40% - Акцент6 2" xfId="37"/>
    <cellStyle name="40% - Акцент6 3" xfId="38"/>
    <cellStyle name="40% - Акцент6 4" xfId="39"/>
    <cellStyle name="60% - Акцент1 2" xfId="40"/>
    <cellStyle name="60% - Акцент1 3" xfId="41"/>
    <cellStyle name="60% - Акцент1 4" xfId="42"/>
    <cellStyle name="60% - Акцент2 2" xfId="43"/>
    <cellStyle name="60% - Акцент2 3" xfId="44"/>
    <cellStyle name="60% - Акцент2 4" xfId="45"/>
    <cellStyle name="60% - Акцент3 2" xfId="46"/>
    <cellStyle name="60% - Акцент3 3" xfId="47"/>
    <cellStyle name="60% - Акцент3 4" xfId="48"/>
    <cellStyle name="60% - Акцент4 2" xfId="49"/>
    <cellStyle name="60% - Акцент4 3" xfId="50"/>
    <cellStyle name="60% - Акцент4 4" xfId="51"/>
    <cellStyle name="60% - Акцент5 2" xfId="52"/>
    <cellStyle name="60% - Акцент5 3" xfId="53"/>
    <cellStyle name="60% - Акцент5 4" xfId="54"/>
    <cellStyle name="60% - Акцент6 2" xfId="55"/>
    <cellStyle name="60% - Акцент6 3" xfId="56"/>
    <cellStyle name="60% - Акцент6 4" xfId="57"/>
    <cellStyle name="Акцент1 2" xfId="59"/>
    <cellStyle name="Акцент1 3" xfId="60"/>
    <cellStyle name="Акцент1 4" xfId="61"/>
    <cellStyle name="Акцент1 5" xfId="58"/>
    <cellStyle name="Акцент2 2" xfId="63"/>
    <cellStyle name="Акцент2 3" xfId="64"/>
    <cellStyle name="Акцент2 4" xfId="65"/>
    <cellStyle name="Акцент2 5" xfId="62"/>
    <cellStyle name="Акцент3 2" xfId="67"/>
    <cellStyle name="Акцент3 3" xfId="68"/>
    <cellStyle name="Акцент3 4" xfId="69"/>
    <cellStyle name="Акцент3 5" xfId="66"/>
    <cellStyle name="Акцент4 2" xfId="71"/>
    <cellStyle name="Акцент4 3" xfId="72"/>
    <cellStyle name="Акцент4 4" xfId="73"/>
    <cellStyle name="Акцент4 5" xfId="70"/>
    <cellStyle name="Акцент5 2" xfId="75"/>
    <cellStyle name="Акцент5 3" xfId="76"/>
    <cellStyle name="Акцент5 4" xfId="77"/>
    <cellStyle name="Акцент5 5" xfId="74"/>
    <cellStyle name="Акцент6 2" xfId="79"/>
    <cellStyle name="Акцент6 3" xfId="80"/>
    <cellStyle name="Акцент6 4" xfId="81"/>
    <cellStyle name="Акцент6 5" xfId="78"/>
    <cellStyle name="Ввод  2" xfId="83"/>
    <cellStyle name="Ввод  3" xfId="84"/>
    <cellStyle name="Ввод  4" xfId="85"/>
    <cellStyle name="Ввод  5" xfId="82"/>
    <cellStyle name="Вывод 2" xfId="87"/>
    <cellStyle name="Вывод 3" xfId="88"/>
    <cellStyle name="Вывод 4" xfId="89"/>
    <cellStyle name="Вывод 5" xfId="86"/>
    <cellStyle name="Вычисление 2" xfId="91"/>
    <cellStyle name="Вычисление 3" xfId="92"/>
    <cellStyle name="Вычисление 4" xfId="93"/>
    <cellStyle name="Вычисление 5" xfId="90"/>
    <cellStyle name="Заголовок 1 2" xfId="95"/>
    <cellStyle name="Заголовок 1 3" xfId="94"/>
    <cellStyle name="Заголовок 2 2" xfId="97"/>
    <cellStyle name="Заголовок 2 3" xfId="98"/>
    <cellStyle name="Заголовок 2 4" xfId="99"/>
    <cellStyle name="Заголовок 2 5" xfId="96"/>
    <cellStyle name="Заголовок 3 2" xfId="101"/>
    <cellStyle name="Заголовок 3 3" xfId="100"/>
    <cellStyle name="Заголовок 4 2" xfId="103"/>
    <cellStyle name="Заголовок 4 3" xfId="102"/>
    <cellStyle name="Итог 2" xfId="105"/>
    <cellStyle name="Итог 3" xfId="106"/>
    <cellStyle name="Итог 4" xfId="107"/>
    <cellStyle name="Итог 5" xfId="104"/>
    <cellStyle name="Контрольная ячейка 2" xfId="109"/>
    <cellStyle name="Контрольная ячейка 3" xfId="110"/>
    <cellStyle name="Контрольная ячейка 4" xfId="111"/>
    <cellStyle name="Контрольная ячейка 5" xfId="108"/>
    <cellStyle name="Название 2" xfId="113"/>
    <cellStyle name="Название 3" xfId="112"/>
    <cellStyle name="Нейтральный 2" xfId="115"/>
    <cellStyle name="Нейтральный 3" xfId="116"/>
    <cellStyle name="Нейтральный 4" xfId="117"/>
    <cellStyle name="Нейтральный 5" xfId="114"/>
    <cellStyle name="Обычный" xfId="0" builtinId="0"/>
    <cellStyle name="Обычный 2" xfId="1"/>
    <cellStyle name="Обычный 2 2" xfId="119"/>
    <cellStyle name="Обычный 2 3" xfId="120"/>
    <cellStyle name="Обычный 2 4" xfId="118"/>
    <cellStyle name="Обычный 3" xfId="121"/>
    <cellStyle name="Обычный 3 2" xfId="122"/>
    <cellStyle name="Обычный 4" xfId="123"/>
    <cellStyle name="Обычный 5" xfId="3"/>
    <cellStyle name="Плохой 2" xfId="125"/>
    <cellStyle name="Плохой 3" xfId="126"/>
    <cellStyle name="Плохой 4" xfId="127"/>
    <cellStyle name="Плохой 5" xfId="124"/>
    <cellStyle name="Пояснение 2" xfId="129"/>
    <cellStyle name="Пояснение 3" xfId="130"/>
    <cellStyle name="Пояснение 4" xfId="131"/>
    <cellStyle name="Пояснение 5" xfId="128"/>
    <cellStyle name="Примечание 2" xfId="133"/>
    <cellStyle name="Примечание 3" xfId="134"/>
    <cellStyle name="Примечание 4" xfId="135"/>
    <cellStyle name="Примечание 5" xfId="132"/>
    <cellStyle name="Процентный" xfId="2" builtinId="5"/>
    <cellStyle name="Связанная ячейка 2" xfId="137"/>
    <cellStyle name="Связанная ячейка 3" xfId="138"/>
    <cellStyle name="Связанная ячейка 4" xfId="139"/>
    <cellStyle name="Связанная ячейка 5" xfId="136"/>
    <cellStyle name="Текст предупреждения 2" xfId="141"/>
    <cellStyle name="Текст предупреждения 3" xfId="142"/>
    <cellStyle name="Текст предупреждения 4" xfId="143"/>
    <cellStyle name="Текст предупреждения 5" xfId="140"/>
    <cellStyle name="Хороший 2" xfId="145"/>
    <cellStyle name="Хороший 3" xfId="146"/>
    <cellStyle name="Хороший 4" xfId="147"/>
    <cellStyle name="Хороший 5" xfId="144"/>
  </cellStyles>
  <dxfs count="0"/>
  <tableStyles count="0" defaultTableStyle="TableStyleMedium9" defaultPivotStyle="PivotStyleLight16"/>
  <colors>
    <mruColors>
      <color rgb="FFFF99FF"/>
      <color rgb="FF8DB4E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485" Type="http://schemas.openxmlformats.org/officeDocument/2006/relationships/revisionLog" Target="revisionLog1581.xml"/><Relationship Id="rId480" Type="http://schemas.openxmlformats.org/officeDocument/2006/relationships/revisionLog" Target="revisionLog146.xml"/><Relationship Id="rId433" Type="http://schemas.openxmlformats.org/officeDocument/2006/relationships/revisionLog" Target="revisionLog112.xml"/><Relationship Id="rId412" Type="http://schemas.openxmlformats.org/officeDocument/2006/relationships/revisionLog" Target="revisionLog111.xml"/><Relationship Id="rId438" Type="http://schemas.openxmlformats.org/officeDocument/2006/relationships/revisionLog" Target="revisionLog1461.xml"/><Relationship Id="rId417" Type="http://schemas.openxmlformats.org/officeDocument/2006/relationships/revisionLog" Target="revisionLog14511.xml"/><Relationship Id="rId459" Type="http://schemas.openxmlformats.org/officeDocument/2006/relationships/revisionLog" Target="revisionLog1422.xml"/><Relationship Id="rId454" Type="http://schemas.openxmlformats.org/officeDocument/2006/relationships/revisionLog" Target="revisionLog114.xml"/><Relationship Id="rId475" Type="http://schemas.openxmlformats.org/officeDocument/2006/relationships/revisionLog" Target="revisionLog116.xml"/><Relationship Id="rId496" Type="http://schemas.openxmlformats.org/officeDocument/2006/relationships/revisionLog" Target="revisionLog1.xml"/><Relationship Id="rId491" Type="http://schemas.openxmlformats.org/officeDocument/2006/relationships/revisionLog" Target="revisionLog17.xml"/><Relationship Id="rId470" Type="http://schemas.openxmlformats.org/officeDocument/2006/relationships/revisionLog" Target="revisionLog148.xml"/><Relationship Id="rId402" Type="http://schemas.openxmlformats.org/officeDocument/2006/relationships/revisionLog" Target="revisionLog1142.xml"/><Relationship Id="rId423" Type="http://schemas.openxmlformats.org/officeDocument/2006/relationships/revisionLog" Target="revisionLog1161.xml"/><Relationship Id="rId449" Type="http://schemas.openxmlformats.org/officeDocument/2006/relationships/revisionLog" Target="revisionLog1481.xml"/><Relationship Id="rId428" Type="http://schemas.openxmlformats.org/officeDocument/2006/relationships/revisionLog" Target="revisionLog1471.xml"/><Relationship Id="rId407" Type="http://schemas.openxmlformats.org/officeDocument/2006/relationships/revisionLog" Target="revisionLog14611.xml"/><Relationship Id="rId465" Type="http://schemas.openxmlformats.org/officeDocument/2006/relationships/revisionLog" Target="revisionLog121.xml"/><Relationship Id="rId444" Type="http://schemas.openxmlformats.org/officeDocument/2006/relationships/revisionLog" Target="revisionLog119.xml"/><Relationship Id="rId486" Type="http://schemas.openxmlformats.org/officeDocument/2006/relationships/revisionLog" Target="revisionLog12.xml"/><Relationship Id="rId481" Type="http://schemas.openxmlformats.org/officeDocument/2006/relationships/revisionLog" Target="revisionLog149.xml"/><Relationship Id="rId460" Type="http://schemas.openxmlformats.org/officeDocument/2006/relationships/revisionLog" Target="revisionLog1452.xml"/><Relationship Id="rId413" Type="http://schemas.openxmlformats.org/officeDocument/2006/relationships/revisionLog" Target="revisionLog11611.xml"/><Relationship Id="rId418" Type="http://schemas.openxmlformats.org/officeDocument/2006/relationships/revisionLog" Target="revisionLog1294.xml"/><Relationship Id="rId439" Type="http://schemas.openxmlformats.org/officeDocument/2006/relationships/revisionLog" Target="revisionLog14811.xml"/><Relationship Id="rId476" Type="http://schemas.openxmlformats.org/officeDocument/2006/relationships/revisionLog" Target="revisionLog123.xml"/><Relationship Id="rId455" Type="http://schemas.openxmlformats.org/officeDocument/2006/relationships/revisionLog" Target="revisionLog1211.xml"/><Relationship Id="rId497" Type="http://schemas.openxmlformats.org/officeDocument/2006/relationships/revisionLog" Target="revisionLog2.xml"/><Relationship Id="rId434" Type="http://schemas.openxmlformats.org/officeDocument/2006/relationships/revisionLog" Target="revisionLog1192.xml"/><Relationship Id="rId471" Type="http://schemas.openxmlformats.org/officeDocument/2006/relationships/revisionLog" Target="revisionLog150.xml"/><Relationship Id="rId450" Type="http://schemas.openxmlformats.org/officeDocument/2006/relationships/revisionLog" Target="revisionLog1491.xml"/><Relationship Id="rId492" Type="http://schemas.openxmlformats.org/officeDocument/2006/relationships/revisionLog" Target="revisionLog18.xml"/><Relationship Id="rId408" Type="http://schemas.openxmlformats.org/officeDocument/2006/relationships/revisionLog" Target="revisionLog14711.xml"/><Relationship Id="rId416" Type="http://schemas.openxmlformats.org/officeDocument/2006/relationships/revisionLog" Target="revisionLog143.xml"/><Relationship Id="rId403" Type="http://schemas.openxmlformats.org/officeDocument/2006/relationships/revisionLog" Target="revisionLog11921.xml"/><Relationship Id="rId429" Type="http://schemas.openxmlformats.org/officeDocument/2006/relationships/revisionLog" Target="revisionLog148111.xml"/><Relationship Id="rId445" Type="http://schemas.openxmlformats.org/officeDocument/2006/relationships/revisionLog" Target="revisionLog1232.xml"/><Relationship Id="rId424" Type="http://schemas.openxmlformats.org/officeDocument/2006/relationships/revisionLog" Target="revisionLog12111.xml"/><Relationship Id="rId466" Type="http://schemas.openxmlformats.org/officeDocument/2006/relationships/revisionLog" Target="revisionLog125.xml"/><Relationship Id="rId487" Type="http://schemas.openxmlformats.org/officeDocument/2006/relationships/revisionLog" Target="revisionLog127.xml"/><Relationship Id="rId440" Type="http://schemas.openxmlformats.org/officeDocument/2006/relationships/revisionLog" Target="revisionLog14911.xml"/><Relationship Id="rId458" Type="http://schemas.openxmlformats.org/officeDocument/2006/relationships/revisionLog" Target="revisionLog1401.xml"/><Relationship Id="rId437" Type="http://schemas.openxmlformats.org/officeDocument/2006/relationships/revisionLog" Target="revisionLog144.xml"/><Relationship Id="rId479" Type="http://schemas.openxmlformats.org/officeDocument/2006/relationships/revisionLog" Target="revisionLog142.xml"/><Relationship Id="rId474" Type="http://schemas.openxmlformats.org/officeDocument/2006/relationships/revisionLog" Target="revisionLog157.xml"/><Relationship Id="rId453" Type="http://schemas.openxmlformats.org/officeDocument/2006/relationships/revisionLog" Target="revisionLog14521.xml"/><Relationship Id="rId432" Type="http://schemas.openxmlformats.org/officeDocument/2006/relationships/revisionLog" Target="revisionLog13612.xml"/><Relationship Id="rId411" Type="http://schemas.openxmlformats.org/officeDocument/2006/relationships/revisionLog" Target="revisionLog1431.xml"/><Relationship Id="rId461" Type="http://schemas.openxmlformats.org/officeDocument/2006/relationships/revisionLog" Target="revisionLog1501.xml"/><Relationship Id="rId482" Type="http://schemas.openxmlformats.org/officeDocument/2006/relationships/revisionLog" Target="revisionLog152.xml"/><Relationship Id="rId495" Type="http://schemas.openxmlformats.org/officeDocument/2006/relationships/revisionLog" Target="revisionLog158.xml"/><Relationship Id="rId490" Type="http://schemas.openxmlformats.org/officeDocument/2006/relationships/revisionLog" Target="revisionLog15.xml"/><Relationship Id="rId419" Type="http://schemas.openxmlformats.org/officeDocument/2006/relationships/revisionLog" Target="revisionLog1481111.xml"/><Relationship Id="rId406" Type="http://schemas.openxmlformats.org/officeDocument/2006/relationships/revisionLog" Target="revisionLog1441.xml"/><Relationship Id="rId477" Type="http://schemas.openxmlformats.org/officeDocument/2006/relationships/revisionLog" Target="revisionLog1272.xml"/><Relationship Id="rId414" Type="http://schemas.openxmlformats.org/officeDocument/2006/relationships/revisionLog" Target="revisionLog121111.xml"/><Relationship Id="rId435" Type="http://schemas.openxmlformats.org/officeDocument/2006/relationships/revisionLog" Target="revisionLog12321.xml"/><Relationship Id="rId498" Type="http://schemas.openxmlformats.org/officeDocument/2006/relationships/revisionLog" Target="revisionLog3.xml"/><Relationship Id="rId456" Type="http://schemas.openxmlformats.org/officeDocument/2006/relationships/revisionLog" Target="revisionLog1252.xml"/><Relationship Id="rId430" Type="http://schemas.openxmlformats.org/officeDocument/2006/relationships/revisionLog" Target="revisionLog149111.xml"/><Relationship Id="rId469" Type="http://schemas.openxmlformats.org/officeDocument/2006/relationships/revisionLog" Target="revisionLog145.xml"/><Relationship Id="rId401" Type="http://schemas.openxmlformats.org/officeDocument/2006/relationships/revisionLog" Target="revisionLog14411.xml"/><Relationship Id="rId448" Type="http://schemas.openxmlformats.org/officeDocument/2006/relationships/revisionLog" Target="revisionLog147.xml"/><Relationship Id="rId427" Type="http://schemas.openxmlformats.org/officeDocument/2006/relationships/revisionLog" Target="revisionLog1362.xml"/><Relationship Id="rId464" Type="http://schemas.openxmlformats.org/officeDocument/2006/relationships/revisionLog" Target="revisionLog1423.xml"/><Relationship Id="rId443" Type="http://schemas.openxmlformats.org/officeDocument/2006/relationships/revisionLog" Target="revisionLog1462.xml"/><Relationship Id="rId422" Type="http://schemas.openxmlformats.org/officeDocument/2006/relationships/revisionLog" Target="revisionLog1451.xml"/><Relationship Id="rId451" Type="http://schemas.openxmlformats.org/officeDocument/2006/relationships/revisionLog" Target="revisionLog15011.xml"/><Relationship Id="rId472" Type="http://schemas.openxmlformats.org/officeDocument/2006/relationships/revisionLog" Target="revisionLog1522.xml"/><Relationship Id="rId493" Type="http://schemas.openxmlformats.org/officeDocument/2006/relationships/revisionLog" Target="revisionLog153.xml"/><Relationship Id="rId409" Type="http://schemas.openxmlformats.org/officeDocument/2006/relationships/revisionLog" Target="revisionLog14811111.xml"/><Relationship Id="rId446" Type="http://schemas.openxmlformats.org/officeDocument/2006/relationships/revisionLog" Target="revisionLog12721.xml"/><Relationship Id="rId425" Type="http://schemas.openxmlformats.org/officeDocument/2006/relationships/revisionLog" Target="revisionLog12521.xml"/><Relationship Id="rId420" Type="http://schemas.openxmlformats.org/officeDocument/2006/relationships/revisionLog" Target="revisionLog1491111.xml"/><Relationship Id="rId404" Type="http://schemas.openxmlformats.org/officeDocument/2006/relationships/revisionLog" Target="revisionLog1211111.xml"/><Relationship Id="rId467" Type="http://schemas.openxmlformats.org/officeDocument/2006/relationships/revisionLog" Target="revisionLog129.xml"/><Relationship Id="rId488" Type="http://schemas.openxmlformats.org/officeDocument/2006/relationships/revisionLog" Target="revisionLog134.xml"/><Relationship Id="rId441" Type="http://schemas.openxmlformats.org/officeDocument/2006/relationships/revisionLog" Target="revisionLog150111.xml"/><Relationship Id="rId483" Type="http://schemas.openxmlformats.org/officeDocument/2006/relationships/revisionLog" Target="revisionLog1532.xml"/><Relationship Id="rId462" Type="http://schemas.openxmlformats.org/officeDocument/2006/relationships/revisionLog" Target="revisionLog15222.xml"/><Relationship Id="rId457" Type="http://schemas.openxmlformats.org/officeDocument/2006/relationships/revisionLog" Target="revisionLog135.xml"/><Relationship Id="rId415" Type="http://schemas.openxmlformats.org/officeDocument/2006/relationships/revisionLog" Target="revisionLog1341.xml"/><Relationship Id="rId436" Type="http://schemas.openxmlformats.org/officeDocument/2006/relationships/revisionLog" Target="revisionLog1292.xml"/><Relationship Id="rId478" Type="http://schemas.openxmlformats.org/officeDocument/2006/relationships/revisionLog" Target="revisionLog136.xml"/><Relationship Id="rId494" Type="http://schemas.openxmlformats.org/officeDocument/2006/relationships/revisionLog" Target="revisionLog156.xml"/><Relationship Id="rId473" Type="http://schemas.openxmlformats.org/officeDocument/2006/relationships/revisionLog" Target="revisionLog15321.xml"/><Relationship Id="rId452" Type="http://schemas.openxmlformats.org/officeDocument/2006/relationships/revisionLog" Target="revisionLog155.xml"/><Relationship Id="rId431" Type="http://schemas.openxmlformats.org/officeDocument/2006/relationships/revisionLog" Target="revisionLog1501111.xml"/><Relationship Id="rId410" Type="http://schemas.openxmlformats.org/officeDocument/2006/relationships/revisionLog" Target="revisionLog1342.xml"/><Relationship Id="rId426" Type="http://schemas.openxmlformats.org/officeDocument/2006/relationships/revisionLog" Target="revisionLog12921.xml"/><Relationship Id="rId447" Type="http://schemas.openxmlformats.org/officeDocument/2006/relationships/revisionLog" Target="revisionLog1361.xml"/><Relationship Id="rId405" Type="http://schemas.openxmlformats.org/officeDocument/2006/relationships/revisionLog" Target="revisionLog138.xml"/><Relationship Id="rId489" Type="http://schemas.openxmlformats.org/officeDocument/2006/relationships/revisionLog" Target="revisionLog140.xml"/><Relationship Id="rId468" Type="http://schemas.openxmlformats.org/officeDocument/2006/relationships/revisionLog" Target="revisionLog139.xml"/><Relationship Id="rId484" Type="http://schemas.openxmlformats.org/officeDocument/2006/relationships/revisionLog" Target="revisionLog1215.xml"/><Relationship Id="rId463" Type="http://schemas.openxmlformats.org/officeDocument/2006/relationships/revisionLog" Target="revisionLog1561.xml"/><Relationship Id="rId442" Type="http://schemas.openxmlformats.org/officeDocument/2006/relationships/revisionLog" Target="revisionLog1551.xml"/><Relationship Id="rId421" Type="http://schemas.openxmlformats.org/officeDocument/2006/relationships/revisionLog" Target="revisionLog1293.xml"/><Relationship Id="rId400" Type="http://schemas.openxmlformats.org/officeDocument/2006/relationships/revisionLog" Target="revisionLog138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AD9824D-D709-4F6E-9D54-115BD10448CF}" diskRevisions="1" revisionId="2530" version="2">
  <header guid="{EF982F62-C208-4064-AD6D-33BBBF2BFBF6}" dateTime="2021-01-25T13:40:42" maxSheetId="4" userName="yoa" r:id="rId400">
    <sheetIdMap count="3">
      <sheetId val="1"/>
      <sheetId val="2"/>
      <sheetId val="3"/>
    </sheetIdMap>
  </header>
  <header guid="{F0D50E4E-3D3F-4C4B-8698-48E50FC3C4A4}" dateTime="2021-01-25T16:03:17" maxSheetId="4" userName="yoa" r:id="rId401">
    <sheetIdMap count="3">
      <sheetId val="1"/>
      <sheetId val="2"/>
      <sheetId val="3"/>
    </sheetIdMap>
  </header>
  <header guid="{08A3E193-C1EA-453D-B7B6-2966303FEEFE}" dateTime="2021-01-25T16:06:09" maxSheetId="4" userName="yoa" r:id="rId402" minRId="2219" maxRId="2223">
    <sheetIdMap count="3">
      <sheetId val="1"/>
      <sheetId val="2"/>
      <sheetId val="3"/>
    </sheetIdMap>
  </header>
  <header guid="{A8864CEA-7AED-47C2-869C-84C025F0253D}" dateTime="2021-01-25T16:13:08" maxSheetId="4" userName="yoa" r:id="rId403" minRId="2226" maxRId="2236">
    <sheetIdMap count="3">
      <sheetId val="1"/>
      <sheetId val="2"/>
      <sheetId val="3"/>
    </sheetIdMap>
  </header>
  <header guid="{978831DD-CE92-4799-8967-2F880FDE6467}" dateTime="2021-01-25T16:14:01" maxSheetId="4" userName="yoa" r:id="rId404" minRId="2239" maxRId="2242">
    <sheetIdMap count="3">
      <sheetId val="1"/>
      <sheetId val="2"/>
      <sheetId val="3"/>
    </sheetIdMap>
  </header>
  <header guid="{4703733D-FB99-4285-AB5E-5065BD15BD01}" dateTime="2021-01-25T16:14:09" maxSheetId="4" userName="yoa" r:id="rId405">
    <sheetIdMap count="3">
      <sheetId val="1"/>
      <sheetId val="2"/>
      <sheetId val="3"/>
    </sheetIdMap>
  </header>
  <header guid="{66109F49-30EB-469D-9F06-BD92F10B09F7}" dateTime="2021-01-25T16:15:17" maxSheetId="4" userName="yoa" r:id="rId406" minRId="2247">
    <sheetIdMap count="3">
      <sheetId val="1"/>
      <sheetId val="2"/>
      <sheetId val="3"/>
    </sheetIdMap>
  </header>
  <header guid="{CE4A31AD-DA89-44EF-810F-D968995BFFE0}" dateTime="2021-01-25T16:16:09" maxSheetId="4" userName="yoa" r:id="rId407">
    <sheetIdMap count="3">
      <sheetId val="1"/>
      <sheetId val="2"/>
      <sheetId val="3"/>
    </sheetIdMap>
  </header>
  <header guid="{474E5125-FBB1-4BEA-97F0-15485BB8F22A}" dateTime="2021-01-25T16:18:22" maxSheetId="4" userName="yoa" r:id="rId408" minRId="2252" maxRId="2254">
    <sheetIdMap count="3">
      <sheetId val="1"/>
      <sheetId val="2"/>
      <sheetId val="3"/>
    </sheetIdMap>
  </header>
  <header guid="{97976CA0-F2B9-48F7-B844-69F265E3FECB}" dateTime="2021-01-25T16:20:46" maxSheetId="4" userName="yoa" r:id="rId409">
    <sheetIdMap count="3">
      <sheetId val="1"/>
      <sheetId val="2"/>
      <sheetId val="3"/>
    </sheetIdMap>
  </header>
  <header guid="{BC5B69CA-7BD3-4931-AB62-E4DFA4E28C99}" dateTime="2021-01-25T16:20:52" maxSheetId="4" userName="yoa" r:id="rId410">
    <sheetIdMap count="3">
      <sheetId val="1"/>
      <sheetId val="2"/>
      <sheetId val="3"/>
    </sheetIdMap>
  </header>
  <header guid="{AF903119-0068-4443-94EE-8C2FD5164FAA}" dateTime="2021-01-25T16:22:11" maxSheetId="4" userName="yoa" r:id="rId411" minRId="2261" maxRId="2263">
    <sheetIdMap count="3">
      <sheetId val="1"/>
      <sheetId val="2"/>
      <sheetId val="3"/>
    </sheetIdMap>
  </header>
  <header guid="{FF8FE399-BD82-4270-AE59-E19319F04BC2}" dateTime="2021-01-25T16:27:44" maxSheetId="4" userName="yoa" r:id="rId412" minRId="2266">
    <sheetIdMap count="3">
      <sheetId val="1"/>
      <sheetId val="2"/>
      <sheetId val="3"/>
    </sheetIdMap>
  </header>
  <header guid="{2CC73812-86D8-476A-A9E5-10F78219C6F7}" dateTime="2021-01-25T16:44:51" maxSheetId="4" userName="yoa" r:id="rId413">
    <sheetIdMap count="3">
      <sheetId val="1"/>
      <sheetId val="2"/>
      <sheetId val="3"/>
    </sheetIdMap>
  </header>
  <header guid="{03E85908-46B7-4410-A5B5-BB7865C904F8}" dateTime="2021-01-25T16:45:10" maxSheetId="4" userName="yoa" r:id="rId414">
    <sheetIdMap count="3">
      <sheetId val="1"/>
      <sheetId val="2"/>
      <sheetId val="3"/>
    </sheetIdMap>
  </header>
  <header guid="{984F79DC-1725-451B-BE9D-B1711F88AA3F}" dateTime="2021-01-25T16:45:17" maxSheetId="4" userName="yoa" r:id="rId415">
    <sheetIdMap count="3">
      <sheetId val="1"/>
      <sheetId val="2"/>
      <sheetId val="3"/>
    </sheetIdMap>
  </header>
  <header guid="{B6399267-E235-4FF2-BB7A-7984089108A4}" dateTime="2021-01-25T16:49:51" maxSheetId="4" userName="tog" r:id="rId416" minRId="2275" maxRId="2278">
    <sheetIdMap count="3">
      <sheetId val="1"/>
      <sheetId val="2"/>
      <sheetId val="3"/>
    </sheetIdMap>
  </header>
  <header guid="{09C68429-9A77-4E47-8B68-0E1634C72684}" dateTime="2021-01-25T16:50:49" maxSheetId="4" userName="tog" r:id="rId417">
    <sheetIdMap count="3">
      <sheetId val="1"/>
      <sheetId val="2"/>
      <sheetId val="3"/>
    </sheetIdMap>
  </header>
  <header guid="{78C0CE37-0B2F-41A3-8F26-F54DF824E118}" dateTime="2021-01-25T17:03:46" maxSheetId="4" userName="tog" r:id="rId418" minRId="2283" maxRId="2291">
    <sheetIdMap count="3">
      <sheetId val="1"/>
      <sheetId val="2"/>
      <sheetId val="3"/>
    </sheetIdMap>
  </header>
  <header guid="{7AF00936-4F74-472C-AE0B-B7276263EC2F}" dateTime="2021-01-25T17:04:44" maxSheetId="4" userName="tog" r:id="rId419" minRId="2294" maxRId="2295">
    <sheetIdMap count="3">
      <sheetId val="1"/>
      <sheetId val="2"/>
      <sheetId val="3"/>
    </sheetIdMap>
  </header>
  <header guid="{FBCE9174-76F5-4DBC-81B4-5E7F6BD9EBEF}" dateTime="2021-01-25T17:07:27" maxSheetId="4" userName="tog" r:id="rId420" minRId="2298">
    <sheetIdMap count="3">
      <sheetId val="1"/>
      <sheetId val="2"/>
      <sheetId val="3"/>
    </sheetIdMap>
  </header>
  <header guid="{990124DF-5C7C-45B4-A1F4-D76AAF04A378}" dateTime="2021-01-25T17:07:42" maxSheetId="4" userName="tog" r:id="rId421">
    <sheetIdMap count="3">
      <sheetId val="1"/>
      <sheetId val="2"/>
      <sheetId val="3"/>
    </sheetIdMap>
  </header>
  <header guid="{B79E47E3-EE19-49A0-9FA4-A25E5F8CC454}" dateTime="2021-01-25T17:07:54" maxSheetId="4" userName="tog" r:id="rId422">
    <sheetIdMap count="3">
      <sheetId val="1"/>
      <sheetId val="2"/>
      <sheetId val="3"/>
    </sheetIdMap>
  </header>
  <header guid="{5A373910-AB6D-41D8-8CD8-0B755659AED9}" dateTime="2021-01-25T17:09:20" maxSheetId="4" userName="tog" r:id="rId423">
    <sheetIdMap count="3">
      <sheetId val="1"/>
      <sheetId val="2"/>
      <sheetId val="3"/>
    </sheetIdMap>
  </header>
  <header guid="{A131E0C4-0452-401F-9AE2-9D8E0345010D}" dateTime="2021-01-25T17:22:00" maxSheetId="4" userName="tog" r:id="rId424">
    <sheetIdMap count="3">
      <sheetId val="1"/>
      <sheetId val="2"/>
      <sheetId val="3"/>
    </sheetIdMap>
  </header>
  <header guid="{D2E67879-2CBC-40F7-BED4-91263EE3B0DE}" dateTime="2021-01-25T17:48:42" maxSheetId="4" userName="yoa" r:id="rId425">
    <sheetIdMap count="3">
      <sheetId val="1"/>
      <sheetId val="2"/>
      <sheetId val="3"/>
    </sheetIdMap>
  </header>
  <header guid="{97179D46-A05E-45A0-A04F-7A2DBDACBA25}" dateTime="2021-01-25T19:44:24" maxSheetId="4" userName="tog" r:id="rId426">
    <sheetIdMap count="3">
      <sheetId val="1"/>
      <sheetId val="2"/>
      <sheetId val="3"/>
    </sheetIdMap>
  </header>
  <header guid="{9B237247-27A7-410A-86B3-31BA4C6936A3}" dateTime="2021-01-26T17:24:07" maxSheetId="4" userName="kky" r:id="rId427" minRId="2313">
    <sheetIdMap count="3">
      <sheetId val="1"/>
      <sheetId val="2"/>
      <sheetId val="3"/>
    </sheetIdMap>
  </header>
  <header guid="{A12045AD-9109-4538-8FA2-EA97317E80C2}" dateTime="2021-01-26T17:26:13" maxSheetId="4" userName="kky" r:id="rId428" minRId="2316" maxRId="2318">
    <sheetIdMap count="3">
      <sheetId val="1"/>
      <sheetId val="2"/>
      <sheetId val="3"/>
    </sheetIdMap>
  </header>
  <header guid="{DA17421D-44F9-4355-ADFD-BF0025F2E045}" dateTime="2021-01-26T17:27:08" maxSheetId="4" userName="kky" r:id="rId429" minRId="2321" maxRId="2322">
    <sheetIdMap count="3">
      <sheetId val="1"/>
      <sheetId val="2"/>
      <sheetId val="3"/>
    </sheetIdMap>
  </header>
  <header guid="{FE4F3CA9-B5DA-45CF-BC98-14176221A1B6}" dateTime="2021-01-26T17:27:30" maxSheetId="4" userName="kky" r:id="rId430">
    <sheetIdMap count="3">
      <sheetId val="1"/>
      <sheetId val="2"/>
      <sheetId val="3"/>
    </sheetIdMap>
  </header>
  <header guid="{871ADB6E-1AE8-4087-903E-964E3FF19187}" dateTime="2021-01-26T17:28:23" maxSheetId="4" userName="kky" r:id="rId431" minRId="2327">
    <sheetIdMap count="3">
      <sheetId val="1"/>
      <sheetId val="2"/>
      <sheetId val="3"/>
    </sheetIdMap>
  </header>
  <header guid="{94BBC6E0-9EF9-4537-BA83-6E83C40C3283}" dateTime="2021-01-26T17:29:00" maxSheetId="4" userName="kky" r:id="rId432" minRId="2330">
    <sheetIdMap count="3">
      <sheetId val="1"/>
      <sheetId val="2"/>
      <sheetId val="3"/>
    </sheetIdMap>
  </header>
  <header guid="{0120494B-8B77-412E-998C-7C149064C453}" dateTime="2021-01-26T17:29:22" maxSheetId="4" userName="kky" r:id="rId433">
    <sheetIdMap count="3">
      <sheetId val="1"/>
      <sheetId val="2"/>
      <sheetId val="3"/>
    </sheetIdMap>
  </header>
  <header guid="{5D76813A-558D-410B-8240-2BC9FAC28C29}" dateTime="2021-01-26T17:29:30" maxSheetId="4" userName="kky" r:id="rId434">
    <sheetIdMap count="3">
      <sheetId val="1"/>
      <sheetId val="2"/>
      <sheetId val="3"/>
    </sheetIdMap>
  </header>
  <header guid="{DAC91C73-1384-43B7-A71F-6C52D0F2E625}" dateTime="2021-01-26T17:29:52" maxSheetId="4" userName="kky" r:id="rId435">
    <sheetIdMap count="3">
      <sheetId val="1"/>
      <sheetId val="2"/>
      <sheetId val="3"/>
    </sheetIdMap>
  </header>
  <header guid="{2EAF64D7-49A6-4F09-8A91-BC1D90381EA8}" dateTime="2021-01-26T17:30:37" maxSheetId="4" userName="kky" r:id="rId436">
    <sheetIdMap count="3">
      <sheetId val="1"/>
      <sheetId val="2"/>
      <sheetId val="3"/>
    </sheetIdMap>
  </header>
  <header guid="{81CEAFF9-EB23-4611-8E55-C304200162CE}" dateTime="2021-01-26T17:30:47" maxSheetId="4" userName="kky" r:id="rId437">
    <sheetIdMap count="3">
      <sheetId val="1"/>
      <sheetId val="2"/>
      <sheetId val="3"/>
    </sheetIdMap>
  </header>
  <header guid="{1A60F446-A91A-4AC0-A217-D5A9CC4B3E66}" dateTime="2021-01-26T17:34:15" maxSheetId="4" userName="kky" r:id="rId438" minRId="2343" maxRId="2345">
    <sheetIdMap count="3">
      <sheetId val="1"/>
      <sheetId val="2"/>
      <sheetId val="3"/>
    </sheetIdMap>
  </header>
  <header guid="{CE0144FD-BB80-4D69-94D3-BAAFE8BDAC4B}" dateTime="2021-01-26T17:37:09" maxSheetId="4" userName="kky" r:id="rId439">
    <sheetIdMap count="3">
      <sheetId val="1"/>
      <sheetId val="2"/>
      <sheetId val="3"/>
    </sheetIdMap>
  </header>
  <header guid="{7E1270CA-EA8D-4EF7-8F6D-D49EC853CFD7}" dateTime="2021-01-26T17:37:20" maxSheetId="4" userName="kky" r:id="rId440">
    <sheetIdMap count="3">
      <sheetId val="1"/>
      <sheetId val="2"/>
      <sheetId val="3"/>
    </sheetIdMap>
  </header>
  <header guid="{B3BA6D1B-09FD-4CE5-A08F-C63DE4619E07}" dateTime="2021-01-26T17:37:37" maxSheetId="4" userName="kky" r:id="rId441" minRId="2352">
    <sheetIdMap count="3">
      <sheetId val="1"/>
      <sheetId val="2"/>
      <sheetId val="3"/>
    </sheetIdMap>
  </header>
  <header guid="{19D75EBD-3C0C-4EEC-BDD3-5416B5746855}" dateTime="2021-01-26T17:38:37" maxSheetId="4" userName="kky" r:id="rId442">
    <sheetIdMap count="3">
      <sheetId val="1"/>
      <sheetId val="2"/>
      <sheetId val="3"/>
    </sheetIdMap>
  </header>
  <header guid="{2D21654B-9B8C-4535-A8CB-4A9C113E9EDC}" dateTime="2021-01-26T17:39:18" maxSheetId="4" userName="kky" r:id="rId443">
    <sheetIdMap count="3">
      <sheetId val="1"/>
      <sheetId val="2"/>
      <sheetId val="3"/>
    </sheetIdMap>
  </header>
  <header guid="{58F716D1-1596-4AD1-9D9E-4FE3E295EA2F}" dateTime="2021-01-26T17:39:32" maxSheetId="4" userName="kky" r:id="rId444">
    <sheetIdMap count="3">
      <sheetId val="1"/>
      <sheetId val="2"/>
      <sheetId val="3"/>
    </sheetIdMap>
  </header>
  <header guid="{D1A122B7-73BB-4AE7-8CB6-71D0ABBE0594}" dateTime="2021-01-26T17:41:49" maxSheetId="4" userName="kky" r:id="rId445" minRId="2361" maxRId="2369">
    <sheetIdMap count="3">
      <sheetId val="1"/>
      <sheetId val="2"/>
      <sheetId val="3"/>
    </sheetIdMap>
  </header>
  <header guid="{49EB670E-2F22-4D27-8022-ABCDB179CC30}" dateTime="2021-01-26T17:42:36" maxSheetId="4" userName="kky" r:id="rId446" minRId="2372" maxRId="2374">
    <sheetIdMap count="3">
      <sheetId val="1"/>
      <sheetId val="2"/>
      <sheetId val="3"/>
    </sheetIdMap>
  </header>
  <header guid="{742C9714-4841-412F-8FEF-E886FAB34958}" dateTime="2021-01-26T17:43:08" maxSheetId="4" userName="kky" r:id="rId447">
    <sheetIdMap count="3">
      <sheetId val="1"/>
      <sheetId val="2"/>
      <sheetId val="3"/>
    </sheetIdMap>
  </header>
  <header guid="{B1766374-2471-43C7-ADC3-5FF32EC2EBDB}" dateTime="2021-01-26T17:44:13" maxSheetId="4" userName="kky" r:id="rId448" minRId="2379" maxRId="2384">
    <sheetIdMap count="3">
      <sheetId val="1"/>
      <sheetId val="2"/>
      <sheetId val="3"/>
    </sheetIdMap>
  </header>
  <header guid="{A44D3DC6-75BB-4596-97EA-CD144FD2AF95}" dateTime="2021-01-26T17:44:29" maxSheetId="4" userName="kky" r:id="rId449">
    <sheetIdMap count="3">
      <sheetId val="1"/>
      <sheetId val="2"/>
      <sheetId val="3"/>
    </sheetIdMap>
  </header>
  <header guid="{C9457A59-7A02-4471-ADF4-A86F59890887}" dateTime="2021-01-26T17:45:02" maxSheetId="4" userName="kky" r:id="rId450" minRId="2389" maxRId="2392">
    <sheetIdMap count="3">
      <sheetId val="1"/>
      <sheetId val="2"/>
      <sheetId val="3"/>
    </sheetIdMap>
  </header>
  <header guid="{F38460C1-DC72-4D90-BC9B-0FC1E9FBD533}" dateTime="2021-01-26T17:45:07" maxSheetId="4" userName="kky" r:id="rId451">
    <sheetIdMap count="3">
      <sheetId val="1"/>
      <sheetId val="2"/>
      <sheetId val="3"/>
    </sheetIdMap>
  </header>
  <header guid="{22EF7BB4-6F30-4C67-AE79-28131F2D6C71}" dateTime="2021-01-26T17:46:57" maxSheetId="4" userName="kky" r:id="rId452" minRId="2397">
    <sheetIdMap count="3">
      <sheetId val="1"/>
      <sheetId val="2"/>
      <sheetId val="3"/>
    </sheetIdMap>
  </header>
  <header guid="{1AE7D1B4-FAF9-413F-BA02-A3980494A79E}" dateTime="2021-01-26T17:47:03" maxSheetId="4" userName="kky" r:id="rId453">
    <sheetIdMap count="3">
      <sheetId val="1"/>
      <sheetId val="2"/>
      <sheetId val="3"/>
    </sheetIdMap>
  </header>
  <header guid="{CC37B2EB-17E9-4776-A765-96B8E0620F22}" dateTime="2021-01-26T17:47:15" maxSheetId="4" userName="kky" r:id="rId454">
    <sheetIdMap count="3">
      <sheetId val="1"/>
      <sheetId val="2"/>
      <sheetId val="3"/>
    </sheetIdMap>
  </header>
  <header guid="{33262052-D1F8-4ADE-BD0A-0F93DB4E2EFD}" dateTime="2021-01-26T17:47:36" maxSheetId="4" userName="kky" r:id="rId455">
    <sheetIdMap count="3">
      <sheetId val="1"/>
      <sheetId val="2"/>
      <sheetId val="3"/>
    </sheetIdMap>
  </header>
  <header guid="{938BF6DD-610D-4033-8253-C0C95AA59E85}" dateTime="2021-01-26T17:47:56" maxSheetId="4" userName="kky" r:id="rId456">
    <sheetIdMap count="3">
      <sheetId val="1"/>
      <sheetId val="2"/>
      <sheetId val="3"/>
    </sheetIdMap>
  </header>
  <header guid="{A1DAA23E-A839-4F9F-B6E1-1F9A486190A1}" dateTime="2021-01-26T17:48:09" maxSheetId="4" userName="kky" r:id="rId457">
    <sheetIdMap count="3">
      <sheetId val="1"/>
      <sheetId val="2"/>
      <sheetId val="3"/>
    </sheetIdMap>
  </header>
  <header guid="{B512E4AB-12B7-4DB8-8D68-346B6BAA5D28}" dateTime="2021-01-26T17:50:34" maxSheetId="4" userName="kky" r:id="rId458">
    <sheetIdMap count="3">
      <sheetId val="1"/>
      <sheetId val="2"/>
      <sheetId val="3"/>
    </sheetIdMap>
  </header>
  <header guid="{EF0BA68C-0DCF-4318-A777-C153F3BCF86F}" dateTime="2021-01-26T17:51:18" maxSheetId="4" userName="kky" r:id="rId459">
    <sheetIdMap count="3">
      <sheetId val="1"/>
      <sheetId val="2"/>
      <sheetId val="3"/>
    </sheetIdMap>
  </header>
  <header guid="{8D43C4C1-3ED2-4222-BD22-AABEF8CF81AA}" dateTime="2021-01-26T17:51:25" maxSheetId="4" userName="kky" r:id="rId460">
    <sheetIdMap count="3">
      <sheetId val="1"/>
      <sheetId val="2"/>
      <sheetId val="3"/>
    </sheetIdMap>
  </header>
  <header guid="{E93E721E-82C1-4D17-BFE2-16FD5BC27FEE}" dateTime="2021-01-26T17:51:33" maxSheetId="4" userName="yoa" r:id="rId461">
    <sheetIdMap count="3">
      <sheetId val="1"/>
      <sheetId val="2"/>
      <sheetId val="3"/>
    </sheetIdMap>
  </header>
  <header guid="{14A1B713-6AFE-4F31-87D9-3228641C63E8}" dateTime="2021-01-26T17:51:58" maxSheetId="4" userName="kky" r:id="rId462">
    <sheetIdMap count="3">
      <sheetId val="1"/>
      <sheetId val="2"/>
      <sheetId val="3"/>
    </sheetIdMap>
  </header>
  <header guid="{F934236E-9EB7-4843-8C79-B002D2D24B10}" dateTime="2021-01-26T17:59:33" maxSheetId="4" userName="kky" r:id="rId463">
    <sheetIdMap count="3">
      <sheetId val="1"/>
      <sheetId val="2"/>
      <sheetId val="3"/>
    </sheetIdMap>
  </header>
  <header guid="{16D53F2A-1E1F-4378-B1CA-5E55B32915A3}" dateTime="2021-01-26T17:59:55" maxSheetId="4" userName="kky" r:id="rId464">
    <sheetIdMap count="3">
      <sheetId val="1"/>
      <sheetId val="2"/>
      <sheetId val="3"/>
    </sheetIdMap>
  </header>
  <header guid="{741086FF-437B-4D0A-9BF3-62870281FEDD}" dateTime="2021-01-26T18:01:38" maxSheetId="4" userName="kky" r:id="rId465">
    <sheetIdMap count="3">
      <sheetId val="1"/>
      <sheetId val="2"/>
      <sheetId val="3"/>
    </sheetIdMap>
  </header>
  <header guid="{42CCF8BC-A451-4490-A91A-B98C11F88D8B}" dateTime="2021-01-27T09:55:07" maxSheetId="4" userName="yoa" r:id="rId466">
    <sheetIdMap count="3">
      <sheetId val="1"/>
      <sheetId val="2"/>
      <sheetId val="3"/>
    </sheetIdMap>
  </header>
  <header guid="{F8E18668-F137-4E1E-B721-466E2004AD5A}" dateTime="2021-01-27T12:20:27" maxSheetId="4" userName="kky" r:id="rId467" minRId="2428" maxRId="2430">
    <sheetIdMap count="3">
      <sheetId val="1"/>
      <sheetId val="2"/>
      <sheetId val="3"/>
    </sheetIdMap>
  </header>
  <header guid="{9E814BC8-DA24-4200-9A62-CB3207FEFF1C}" dateTime="2021-01-27T12:20:40" maxSheetId="4" userName="kky" r:id="rId468" minRId="2433">
    <sheetIdMap count="3">
      <sheetId val="1"/>
      <sheetId val="2"/>
      <sheetId val="3"/>
    </sheetIdMap>
  </header>
  <header guid="{56161E5D-EAA1-4AEE-BE33-B921C6449B0B}" dateTime="2021-01-27T12:20:41" maxSheetId="4" userName="bsb" r:id="rId469">
    <sheetIdMap count="3">
      <sheetId val="1"/>
      <sheetId val="2"/>
      <sheetId val="3"/>
    </sheetIdMap>
  </header>
  <header guid="{4E0525E9-BBF1-4620-B57F-18EB5C33C137}" dateTime="2021-01-27T12:21:00" maxSheetId="4" userName="bsb" r:id="rId470">
    <sheetIdMap count="3">
      <sheetId val="1"/>
      <sheetId val="2"/>
      <sheetId val="3"/>
    </sheetIdMap>
  </header>
  <header guid="{C7F469A5-68A5-47E8-9BF2-13B30568771C}" dateTime="2021-01-27T12:21:05" maxSheetId="4" userName="kky" r:id="rId471" minRId="2440" maxRId="2443">
    <sheetIdMap count="3">
      <sheetId val="1"/>
      <sheetId val="2"/>
      <sheetId val="3"/>
    </sheetIdMap>
  </header>
  <header guid="{3ADD9915-497A-4CA5-B3CE-52B0EE45BC64}" dateTime="2021-01-27T12:21:08" maxSheetId="4" userName="bsb" r:id="rId472">
    <sheetIdMap count="3">
      <sheetId val="1"/>
      <sheetId val="2"/>
      <sheetId val="3"/>
    </sheetIdMap>
  </header>
  <header guid="{80F80758-A9D2-497E-905F-6BA3885EA364}" dateTime="2021-01-27T12:21:15" maxSheetId="4" userName="kky" r:id="rId473">
    <sheetIdMap count="3">
      <sheetId val="1"/>
      <sheetId val="2"/>
      <sheetId val="3"/>
    </sheetIdMap>
  </header>
  <header guid="{4D46F164-6E04-4977-9745-8E60F27F847A}" dateTime="2021-01-27T12:21:31" maxSheetId="4" userName="kky" r:id="rId474">
    <sheetIdMap count="3">
      <sheetId val="1"/>
      <sheetId val="2"/>
      <sheetId val="3"/>
    </sheetIdMap>
  </header>
  <header guid="{B09E795A-6937-4ED5-9852-E23364F57BDF}" dateTime="2021-01-27T12:22:38" maxSheetId="4" userName="kky" r:id="rId475">
    <sheetIdMap count="3">
      <sheetId val="1"/>
      <sheetId val="2"/>
      <sheetId val="3"/>
    </sheetIdMap>
  </header>
  <header guid="{8AB58AF3-73DB-4B5D-911F-A2076D6F755D}" dateTime="2021-01-27T12:22:46" maxSheetId="4" userName="kky" r:id="rId476">
    <sheetIdMap count="3">
      <sheetId val="1"/>
      <sheetId val="2"/>
      <sheetId val="3"/>
    </sheetIdMap>
  </header>
  <header guid="{089179B1-98A7-48B4-B087-C817B20D7FF2}" dateTime="2021-01-27T12:22:54" maxSheetId="4" userName="kky" r:id="rId477">
    <sheetIdMap count="3">
      <sheetId val="1"/>
      <sheetId val="2"/>
      <sheetId val="3"/>
    </sheetIdMap>
  </header>
  <header guid="{AB34C90D-0A85-4372-8D5F-94D79D63E8B3}" dateTime="2021-01-27T12:23:11" maxSheetId="4" userName="kky" r:id="rId478" minRId="2458">
    <sheetIdMap count="3">
      <sheetId val="1"/>
      <sheetId val="2"/>
      <sheetId val="3"/>
    </sheetIdMap>
  </header>
  <header guid="{A2AD3B08-A3C9-4880-B22E-3B0BCEC410D4}" dateTime="2021-01-27T12:23:17" maxSheetId="4" userName="kky" r:id="rId479" minRId="2461" maxRId="2466">
    <sheetIdMap count="3">
      <sheetId val="1"/>
      <sheetId val="2"/>
      <sheetId val="3"/>
    </sheetIdMap>
  </header>
  <header guid="{F9B86412-D1B7-40FA-BA01-745AD42323F9}" dateTime="2021-01-27T12:23:20" maxSheetId="4" userName="kky" r:id="rId480">
    <sheetIdMap count="3">
      <sheetId val="1"/>
      <sheetId val="2"/>
      <sheetId val="3"/>
    </sheetIdMap>
  </header>
  <header guid="{FEBB965B-2360-4630-A263-40BE28BA85EB}" dateTime="2021-01-27T12:23:44" maxSheetId="4" userName="kky" r:id="rId481" minRId="2471" maxRId="2473">
    <sheetIdMap count="3">
      <sheetId val="1"/>
      <sheetId val="2"/>
      <sheetId val="3"/>
    </sheetIdMap>
  </header>
  <header guid="{0ED9EF89-831D-4830-9146-582BEA10DB45}" dateTime="2021-01-27T12:23:54" maxSheetId="4" userName="kky" r:id="rId482">
    <sheetIdMap count="3">
      <sheetId val="1"/>
      <sheetId val="2"/>
      <sheetId val="3"/>
    </sheetIdMap>
  </header>
  <header guid="{DBD6723C-A248-4073-B88B-4C696BD80088}" dateTime="2021-01-27T12:24:05" maxSheetId="4" userName="kky" r:id="rId483">
    <sheetIdMap count="3">
      <sheetId val="1"/>
      <sheetId val="2"/>
      <sheetId val="3"/>
    </sheetIdMap>
  </header>
  <header guid="{D3EFBC9D-A25C-437B-B747-2E29F12AE868}" dateTime="2021-01-27T12:24:27" maxSheetId="4" userName="kky" r:id="rId484">
    <sheetIdMap count="3">
      <sheetId val="1"/>
      <sheetId val="2"/>
      <sheetId val="3"/>
    </sheetIdMap>
  </header>
  <header guid="{B2D64B9D-A8B1-4E26-B86C-DC516E8D63D9}" dateTime="2021-01-27T15:41:42" maxSheetId="4" userName="kky" r:id="rId485">
    <sheetIdMap count="3">
      <sheetId val="1"/>
      <sheetId val="2"/>
      <sheetId val="3"/>
    </sheetIdMap>
  </header>
  <header guid="{0BEA3838-3771-4AF3-B942-8EED62836EE8}" dateTime="2021-01-27T15:42:11" maxSheetId="4" userName="kky" r:id="rId486">
    <sheetIdMap count="3">
      <sheetId val="1"/>
      <sheetId val="2"/>
      <sheetId val="3"/>
    </sheetIdMap>
  </header>
  <header guid="{DBDB59E6-1DAF-4065-88FC-B651F0793466}" dateTime="2021-01-27T15:42:32" maxSheetId="4" userName="kky" r:id="rId487">
    <sheetIdMap count="3">
      <sheetId val="1"/>
      <sheetId val="2"/>
      <sheetId val="3"/>
    </sheetIdMap>
  </header>
  <header guid="{1E437AC1-08D8-4D10-8E7A-486CAD10AE9B}" dateTime="2021-01-27T15:42:47" maxSheetId="4" userName="kky" r:id="rId488">
    <sheetIdMap count="3">
      <sheetId val="1"/>
      <sheetId val="2"/>
      <sheetId val="3"/>
    </sheetIdMap>
  </header>
  <header guid="{E8F02AE1-89D5-42D2-A25E-6A0B85D82E59}" dateTime="2021-01-27T15:46:10" maxSheetId="4" userName="yoa" r:id="rId489" minRId="2490" maxRId="2491">
    <sheetIdMap count="3">
      <sheetId val="1"/>
      <sheetId val="2"/>
      <sheetId val="3"/>
    </sheetIdMap>
  </header>
  <header guid="{33C77314-E70C-4E95-8982-76B5BF25ED0E}" dateTime="2021-01-27T15:50:34" maxSheetId="4" userName="yoa" r:id="rId490" minRId="2494" maxRId="2495">
    <sheetIdMap count="3">
      <sheetId val="1"/>
      <sheetId val="2"/>
      <sheetId val="3"/>
    </sheetIdMap>
  </header>
  <header guid="{65F11DD8-2387-4D4E-9EE8-3231F77E102C}" dateTime="2021-01-27T15:52:24" maxSheetId="4" userName="yoa" r:id="rId491" minRId="2498">
    <sheetIdMap count="3">
      <sheetId val="1"/>
      <sheetId val="2"/>
      <sheetId val="3"/>
    </sheetIdMap>
  </header>
  <header guid="{C5615C61-B1C3-4253-A388-82A05D9BEFE1}" dateTime="2021-01-27T16:01:37" maxSheetId="4" userName="yoa" r:id="rId492">
    <sheetIdMap count="3">
      <sheetId val="1"/>
      <sheetId val="2"/>
      <sheetId val="3"/>
    </sheetIdMap>
  </header>
  <header guid="{6C7A8CCB-5242-49D4-A872-F506E3C33175}" dateTime="2021-01-27T16:54:59" maxSheetId="4" userName="yoa" r:id="rId493" minRId="2503" maxRId="2507">
    <sheetIdMap count="3">
      <sheetId val="1"/>
      <sheetId val="2"/>
      <sheetId val="3"/>
    </sheetIdMap>
  </header>
  <header guid="{702D936A-EA48-4CB0-8CA0-CF7138B62E75}" dateTime="2021-01-27T16:57:02" maxSheetId="4" userName="yoa" r:id="rId494">
    <sheetIdMap count="3">
      <sheetId val="1"/>
      <sheetId val="2"/>
      <sheetId val="3"/>
    </sheetIdMap>
  </header>
  <header guid="{2C6F8FC9-7D9C-492E-B7E0-CD161B06C8DA}" dateTime="2021-01-29T11:21:22" maxSheetId="4" userName="yoa" r:id="rId495" minRId="2512" maxRId="2518">
    <sheetIdMap count="3">
      <sheetId val="1"/>
      <sheetId val="2"/>
      <sheetId val="3"/>
    </sheetIdMap>
  </header>
  <header guid="{7C02E9DB-5769-4D0D-B287-BF432C818BA6}" dateTime="2021-01-29T11:34:19" maxSheetId="4" userName="yoa" r:id="rId496" minRId="2521" maxRId="2522">
    <sheetIdMap count="3">
      <sheetId val="1"/>
      <sheetId val="2"/>
      <sheetId val="3"/>
    </sheetIdMap>
  </header>
  <header guid="{295AF226-C712-4D84-B57A-CE202D027F80}" dateTime="2021-02-18T17:50:08" maxSheetId="4" userName="Марина Федоровна Черных" r:id="rId497" minRId="2525">
    <sheetIdMap count="3">
      <sheetId val="1"/>
      <sheetId val="2"/>
      <sheetId val="3"/>
    </sheetIdMap>
  </header>
  <header guid="{7AD9824D-D709-4F6E-9D54-115BD10448CF}" dateTime="2021-02-20T13:57:10" maxSheetId="4" userName="Любовь Ивановна Самошкина" r:id="rId498" minRId="252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521" sId="1">
    <oc r="M7" t="inlineStr">
      <is>
        <t>к постановлению Администрации</t>
      </is>
    </oc>
    <nc r="M7" t="inlineStr">
      <is>
        <t>к Бюджетному прогнозу</t>
      </is>
    </nc>
  </rcc>
  <rcc rId="2522" sId="1">
    <oc r="M9" t="inlineStr">
      <is>
        <t xml:space="preserve">от 24.03.2017 № 98а            </t>
      </is>
    </oc>
    <nc r="M9" t="inlineStr">
      <is>
        <t xml:space="preserve">на период до 2030 года         </t>
      </is>
    </nc>
  </rcc>
  <rcv guid="{FB5C2EC3-5902-4102-96B5-562F080C1679}" action="delete"/>
  <rdn rId="0" localSheetId="1" customView="1" name="Z_FB5C2EC3_5902_4102_96B5_562F080C1679_.wvu.PrintArea" hidden="1" oldHidden="1">
    <formula>Лист1!$A$1:$Q$45</formula>
    <oldFormula>Лист1!$A$1:$Q$45</oldFormula>
  </rdn>
  <rdn rId="0" localSheetId="1" customView="1" name="Z_FB5C2EC3_5902_4102_96B5_562F080C1679_.wvu.Rows" hidden="1" oldHidden="1">
    <formula>Лист1!$30:$30,Лист1!$35:$36,Лист1!$46:$48</formula>
    <oldFormula>Лист1!$30:$30,Лист1!$35:$36,Лист1!$46:$48</oldFormula>
  </rdn>
  <rcv guid="{FB5C2EC3-5902-4102-96B5-562F080C167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5" sId="1">
    <oc r="M6" t="inlineStr">
      <is>
        <t>"Приложение № 2</t>
      </is>
    </oc>
    <nc r="M6" t="inlineStr">
      <is>
        <t>Приложение № 2</t>
      </is>
    </nc>
  </rcc>
  <rdn rId="0" localSheetId="1" customView="1" name="Z_00023737_E02A_41E9_BDE8_8A9DC5898A5E_.wvu.PrintArea" hidden="1" oldHidden="1">
    <formula>Лист1!$A$1:$Q$45</formula>
  </rdn>
  <rdn rId="0" localSheetId="1" customView="1" name="Z_00023737_E02A_41E9_BDE8_8A9DC5898A5E_.wvu.Rows" hidden="1" oldHidden="1">
    <formula>Лист1!$30:$30,Лист1!$35:$36,Лист1!$46:$48</formula>
  </rdn>
  <rcv guid="{00023737-E02A-41E9-BDE8-8A9DC5898A5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8" sId="1">
    <oc r="M4" t="inlineStr">
      <is>
        <t xml:space="preserve">от             </t>
      </is>
    </oc>
    <nc r="M4" t="inlineStr">
      <is>
        <t xml:space="preserve">от    18.02.2021 № 57а         </t>
      </is>
    </nc>
  </rcc>
  <rdn rId="0" localSheetId="1" customView="1" name="Z_1011785D_EF42_441E_A161_E320A58BCEAD_.wvu.PrintArea" hidden="1" oldHidden="1">
    <formula>Лист1!$A$1:$Q$45</formula>
  </rdn>
  <rdn rId="0" localSheetId="1" customView="1" name="Z_1011785D_EF42_441E_A161_E320A58BCEAD_.wvu.Rows" hidden="1" oldHidden="1">
    <formula>Лист1!$30:$30,Лист1!$35:$36,Лист1!$46:$48</formula>
  </rdn>
  <rcv guid="{1011785D-EF42-441E-A161-E320A58BCEAD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2494" sId="1">
    <oc r="Q22">
      <f>-Q21/Q15</f>
    </oc>
    <nc r="Q22">
      <f>-Q21/Q15</f>
    </nc>
  </rcc>
  <rcc rId="2495" sId="1">
    <oc r="H38">
      <f>H37/(H32-H31)*100</f>
    </oc>
    <nc r="H38">
      <f>H37/(H32-H31)*100</f>
    </nc>
  </rcc>
  <rfmt sheetId="1" sqref="H38:J38">
    <dxf>
      <fill>
        <patternFill patternType="none">
          <bgColor auto="1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2498" sId="1">
    <oc r="M4" t="inlineStr">
      <is>
        <t xml:space="preserve">от               № </t>
      </is>
    </oc>
    <nc r="M4" t="inlineStr">
      <is>
        <t xml:space="preserve">от             </t>
      </is>
    </nc>
  </rcc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2266" sId="1" numFmtId="4">
    <oc r="G20">
      <v>102283.3</v>
    </oc>
    <nc r="G20">
      <v>98472.6</v>
    </nc>
  </rcc>
  <rfmt sheetId="1" sqref="G20">
    <dxf>
      <fill>
        <patternFill patternType="none">
          <bgColor auto="1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fmt sheetId="1" sqref="K21:Q21">
    <dxf>
      <fill>
        <patternFill patternType="solid">
          <bgColor rgb="FFFFFF00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27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cc rId="2428" sId="1">
    <oc r="K41">
      <f>K26*0.75</f>
    </oc>
    <nc r="K41">
      <f>K26*0.76</f>
    </nc>
  </rcc>
  <rcc rId="2429" sId="1">
    <oc r="L41">
      <f>L26*0.72</f>
    </oc>
    <nc r="L41">
      <f>L26*0.74</f>
    </nc>
  </rcc>
  <rcc rId="2430" sId="1">
    <oc r="M41">
      <f>M26*0.69</f>
    </oc>
    <nc r="M41">
      <f>M26*0.72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34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35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36.xml><?xml version="1.0" encoding="utf-8"?>
<revisions xmlns="http://schemas.openxmlformats.org/spreadsheetml/2006/main" xmlns:r="http://schemas.openxmlformats.org/officeDocument/2006/relationships">
  <rcc rId="2458" sId="1" numFmtId="14">
    <oc r="K22">
      <v>0</v>
    </oc>
    <nc r="K22">
      <f>-K21/K15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38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39.xml><?xml version="1.0" encoding="utf-8"?>
<revisions xmlns="http://schemas.openxmlformats.org/spreadsheetml/2006/main" xmlns:r="http://schemas.openxmlformats.org/officeDocument/2006/relationships">
  <rcc rId="2433" sId="1">
    <oc r="N41">
      <f>N26*0.66</f>
    </oc>
    <nc r="N41">
      <f>N26*0.7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0.xml><?xml version="1.0" encoding="utf-8"?>
<revisions xmlns="http://schemas.openxmlformats.org/spreadsheetml/2006/main" xmlns:r="http://schemas.openxmlformats.org/officeDocument/2006/relationships">
  <rcc rId="2490" sId="1">
    <oc r="G39">
      <f>G24-G32</f>
    </oc>
    <nc r="G39">
      <f>G24-G32</f>
    </nc>
  </rcc>
  <rcc rId="2491" sId="1" numFmtId="4">
    <oc r="G32">
      <v>86228.9</v>
    </oc>
    <nc r="G32">
      <v>86228.800000000003</v>
    </nc>
  </rcc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c rId="2461" sId="1">
    <oc r="L22">
      <f>-L21/L15</f>
    </oc>
    <nc r="L22">
      <f>-L21/L15</f>
    </nc>
  </rcc>
  <rcc rId="2462" sId="1">
    <oc r="M22">
      <f>-M21/M15</f>
    </oc>
    <nc r="M22">
      <f>-M21/M15</f>
    </nc>
  </rcc>
  <rcc rId="2463" sId="1" numFmtId="14">
    <oc r="N22">
      <v>0</v>
    </oc>
    <nc r="N22">
      <f>-N21/N15</f>
    </nc>
  </rcc>
  <rcc rId="2464" sId="1" numFmtId="14">
    <oc r="O22">
      <v>0</v>
    </oc>
    <nc r="O22">
      <f>-O21/O15</f>
    </nc>
  </rcc>
  <rcc rId="2465" sId="1" numFmtId="14">
    <oc r="P22">
      <v>0</v>
    </oc>
    <nc r="P22">
      <f>-P21/P15</f>
    </nc>
  </rcc>
  <rcc rId="2466" sId="1">
    <oc r="Q22">
      <f>-Q21/Q15</f>
    </oc>
    <nc r="Q22">
      <f>-Q21/Q15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275" sId="1" numFmtId="4">
    <oc r="G30">
      <v>9172.1</v>
    </oc>
    <nc r="G30">
      <v>11926.8</v>
    </nc>
  </rcc>
  <rcc rId="2276" sId="1" numFmtId="4">
    <oc r="G29">
      <v>28221.9</v>
    </oc>
    <nc r="G29">
      <v>30492.1</v>
    </nc>
  </rcc>
  <rcc rId="2277" sId="1" numFmtId="4">
    <oc r="G17">
      <v>28221.9</v>
    </oc>
    <nc r="G17">
      <v>30492.1</v>
    </nc>
  </rcc>
  <rcc rId="2278" sId="1" numFmtId="4">
    <oc r="G18">
      <v>9172.1</v>
    </oc>
    <nc r="G18">
      <v>11926.8</v>
    </nc>
  </rcc>
  <rfmt sheetId="1" sqref="G17:G19">
    <dxf>
      <fill>
        <patternFill>
          <bgColor theme="0"/>
        </patternFill>
      </fill>
    </dxf>
  </rfmt>
  <rfmt sheetId="1" sqref="G29:G31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44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5.xml><?xml version="1.0" encoding="utf-8"?>
<revisions xmlns="http://schemas.openxmlformats.org/spreadsheetml/2006/main" xmlns:r="http://schemas.openxmlformats.org/officeDocument/2006/relationships">
  <rcv guid="{D3C7F361-2559-4FC7-9E70-BBA9634AC4AF}" action="delete"/>
  <rdn rId="0" localSheetId="1" customView="1" name="Z_D3C7F361_2559_4FC7_9E70_BBA9634AC4AF_.wvu.PrintArea" hidden="1" oldHidden="1">
    <formula>Лист1!$A$1:$Q$42</formula>
    <oldFormula>Лист1!$A$1:$Q$42</oldFormula>
  </rdn>
  <rdn rId="0" localSheetId="1" customView="1" name="Z_D3C7F361_2559_4FC7_9E70_BBA9634AC4AF_.wvu.Rows" hidden="1" oldHidden="1">
    <formula>Лист1!$28:$28,Лист1!$33:$34</formula>
    <oldFormula>Лист1!$28:$28,Лист1!$33:$34</oldFormula>
  </rdn>
  <rcv guid="{D3C7F361-2559-4FC7-9E70-BBA9634AC4AF}" action="add"/>
</revisions>
</file>

<file path=xl/revisions/revisionLog146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7.xml><?xml version="1.0" encoding="utf-8"?>
<revisions xmlns="http://schemas.openxmlformats.org/spreadsheetml/2006/main" xmlns:r="http://schemas.openxmlformats.org/officeDocument/2006/relationships">
  <rcc rId="2379" sId="1">
    <oc r="L41">
      <f>L26*0.71</f>
    </oc>
    <nc r="L41">
      <f>L26*0.72</f>
    </nc>
  </rcc>
  <rcc rId="2380" sId="1">
    <oc r="M41">
      <f>M26*0.68</f>
    </oc>
    <nc r="M41">
      <f>M26*0.69</f>
    </nc>
  </rcc>
  <rcc rId="2381" sId="1">
    <oc r="N41">
      <f>N26*0.65</f>
    </oc>
    <nc r="N41">
      <f>N26*0.66</f>
    </nc>
  </rcc>
  <rcc rId="2382" sId="1">
    <oc r="O41">
      <f>O26*0.62</f>
    </oc>
    <nc r="O41">
      <f>O26*0.63</f>
    </nc>
  </rcc>
  <rcc rId="2383" sId="1">
    <oc r="P41">
      <f>P26*0.59</f>
    </oc>
    <nc r="P41">
      <f>P26*0.6</f>
    </nc>
  </rcc>
  <rcc rId="2384" sId="1">
    <oc r="Q41">
      <f>Q26*0.55</f>
    </oc>
    <nc r="Q41">
      <f>Q26*0.57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8.xml><?xml version="1.0" encoding="utf-8"?>
<revisions xmlns="http://schemas.openxmlformats.org/spreadsheetml/2006/main" xmlns:r="http://schemas.openxmlformats.org/officeDocument/2006/relationships">
  <rcv guid="{D3C7F361-2559-4FC7-9E70-BBA9634AC4AF}" action="delete"/>
  <rdn rId="0" localSheetId="1" customView="1" name="Z_D3C7F361_2559_4FC7_9E70_BBA9634AC4AF_.wvu.PrintArea" hidden="1" oldHidden="1">
    <formula>Лист1!$A$1:$Q$42</formula>
    <oldFormula>Лист1!$A$1:$Q$42</oldFormula>
  </rdn>
  <rdn rId="0" localSheetId="1" customView="1" name="Z_D3C7F361_2559_4FC7_9E70_BBA9634AC4AF_.wvu.Rows" hidden="1" oldHidden="1">
    <formula>Лист1!$28:$28,Лист1!$33:$34</formula>
    <oldFormula>Лист1!$28:$28,Лист1!$33:$34</oldFormula>
  </rdn>
  <rcv guid="{D3C7F361-2559-4FC7-9E70-BBA9634AC4AF}" action="add"/>
</revisions>
</file>

<file path=xl/revisions/revisionLog149.xml><?xml version="1.0" encoding="utf-8"?>
<revisions xmlns="http://schemas.openxmlformats.org/spreadsheetml/2006/main" xmlns:r="http://schemas.openxmlformats.org/officeDocument/2006/relationships">
  <rcc rId="2471" sId="1">
    <oc r="K40">
      <f>-K39/K26</f>
    </oc>
    <nc r="K40" t="inlineStr">
      <is>
        <t>-</t>
      </is>
    </nc>
  </rcc>
  <rcc rId="2472" sId="1">
    <oc r="P40">
      <f>-P39/P26</f>
    </oc>
    <nc r="P40" t="inlineStr">
      <is>
        <t>-</t>
      </is>
    </nc>
  </rcc>
  <rcc rId="2473" sId="1">
    <oc r="Q40">
      <f>-Q39/Q26</f>
    </oc>
    <nc r="Q40" t="inlineStr">
      <is>
        <t>-</t>
      </is>
    </nc>
  </rcc>
  <rfmt sheetId="1" sqref="P40:Q40">
    <dxf>
      <alignment horizontal="right" readingOrder="0"/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0.xml><?xml version="1.0" encoding="utf-8"?>
<revisions xmlns="http://schemas.openxmlformats.org/spreadsheetml/2006/main" xmlns:r="http://schemas.openxmlformats.org/officeDocument/2006/relationships">
  <rcc rId="2440" sId="1">
    <oc r="O41">
      <f>O26*0.63</f>
    </oc>
    <nc r="O41">
      <f>O26*0.68</f>
    </nc>
  </rcc>
  <rcc rId="2441" sId="1" numFmtId="13">
    <oc r="O42">
      <f>O41/O26</f>
    </oc>
    <nc r="O42">
      <f>O41/O26</f>
    </nc>
  </rcc>
  <rcc rId="2442" sId="1">
    <oc r="P41">
      <f>P26*0.6</f>
    </oc>
    <nc r="P41">
      <f>P26*0.66</f>
    </nc>
  </rcc>
  <rcc rId="2443" sId="1">
    <oc r="Q41">
      <f>Q26*0.57</f>
    </oc>
    <nc r="Q41">
      <f>Q26*0.64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3.xml><?xml version="1.0" encoding="utf-8"?>
<revisions xmlns="http://schemas.openxmlformats.org/spreadsheetml/2006/main" xmlns:r="http://schemas.openxmlformats.org/officeDocument/2006/relationships">
  <rcc rId="2503" sId="1">
    <oc r="M7" t="inlineStr">
      <is>
        <t xml:space="preserve">к Бюджетному прогнозу
Томской области до 2030 года
</t>
      </is>
    </oc>
    <nc r="M7" t="inlineStr">
      <is>
        <t xml:space="preserve">
</t>
      </is>
    </nc>
  </rcc>
  <rcc rId="2504" sId="1">
    <oc r="M6" t="inlineStr">
      <is>
        <t xml:space="preserve">«Приложение № 2 </t>
      </is>
    </oc>
    <nc r="M6"/>
  </rcc>
  <rrc rId="2505" sId="1" ref="A7:XFD7" action="deleteRow">
    <undo index="4" exp="area" ref3D="1" dr="$A$44:$XFD$46" dn="Z_FB5C2EC3_5902_4102_96B5_562F080C1679_.wvu.Rows" sId="1"/>
    <undo index="2" exp="area" ref3D="1" dr="$A$33:$XFD$34" dn="Z_FB5C2EC3_5902_4102_96B5_562F080C1679_.wvu.Rows" sId="1"/>
    <undo index="1" exp="area" ref3D="1" dr="$A$28:$XFD$28" dn="Z_FB5C2EC3_5902_4102_96B5_562F080C1679_.wvu.Rows" sId="1"/>
    <undo index="2" exp="area" ref3D="1" dr="$A$33:$XFD$34" dn="Z_F94DF360_6008_4AB5_9808_0EA1E73D7F91_.wvu.Rows" sId="1"/>
    <undo index="1" exp="area" ref3D="1" dr="$A$28:$XFD$28" dn="Z_F94DF360_6008_4AB5_9808_0EA1E73D7F91_.wvu.Rows" sId="1"/>
    <undo index="2" exp="area" ref3D="1" dr="$A$33:$XFD$34" dn="Z_D3C7F361_2559_4FC7_9E70_BBA9634AC4AF_.wvu.Rows" sId="1"/>
    <undo index="1" exp="area" ref3D="1" dr="$A$28:$XFD$28" dn="Z_D3C7F361_2559_4FC7_9E70_BBA9634AC4AF_.wvu.Rows" sId="1"/>
    <undo index="2" exp="area" ref3D="1" dr="$A$33:$XFD$34" dn="Z_B12E0DD9_B740_4D80_9EBA_7DAE3896AD3E_.wvu.Rows" sId="1"/>
    <undo index="1" exp="area" ref3D="1" dr="$A$28:$XFD$28" dn="Z_B12E0DD9_B740_4D80_9EBA_7DAE3896AD3E_.wvu.Rows" sId="1"/>
    <undo index="2" exp="area" ref3D="1" dr="$A$33:$XFD$34" dn="Z_A61778E1_01CA_49F7_AD25_97131C1119BC_.wvu.Rows" sId="1"/>
    <undo index="1" exp="area" ref3D="1" dr="$A$28:$XFD$28" dn="Z_A61778E1_01CA_49F7_AD25_97131C1119BC_.wvu.Rows" sId="1"/>
    <undo index="4" exp="area" ref3D="1" dr="$A$44:$XFD$46" dn="Z_9B134074_788C_4F44_8F6B_CB95732B47AB_.wvu.Rows" sId="1"/>
    <undo index="2" exp="area" ref3D="1" dr="$A$33:$XFD$34" dn="Z_9B134074_788C_4F44_8F6B_CB95732B47AB_.wvu.Rows" sId="1"/>
    <undo index="1" exp="area" ref3D="1" dr="$A$28:$XFD$28" dn="Z_9B134074_788C_4F44_8F6B_CB95732B47AB_.wvu.Rows" sId="1"/>
    <undo index="4" exp="area" ref3D="1" dr="$A$44:$XFD$46" dn="Z_653283A9_99D1_4A9D_AAD7_29E76C8FED84_.wvu.Rows" sId="1"/>
    <undo index="2" exp="area" ref3D="1" dr="$A$33:$XFD$34" dn="Z_653283A9_99D1_4A9D_AAD7_29E76C8FED84_.wvu.Rows" sId="1"/>
    <undo index="1" exp="area" ref3D="1" dr="$A$28:$XFD$28" dn="Z_653283A9_99D1_4A9D_AAD7_29E76C8FED84_.wvu.Rows" sId="1"/>
    <undo index="2" exp="area" ref3D="1" dr="$A$33:$XFD$34" dn="Z_6121F2E6_C23E_4F79_8A15_3FD4B94C86D1_.wvu.Rows" sId="1"/>
    <undo index="1" exp="area" ref3D="1" dr="$A$28:$XFD$28" dn="Z_6121F2E6_C23E_4F79_8A15_3FD4B94C86D1_.wvu.Rows" sId="1"/>
    <rfmt sheetId="1" xfDxf="1" sqref="A7:XFD7" start="0" length="0">
      <dxf>
        <font>
          <color indexed="8"/>
          <name val="Times New Roman"/>
          <scheme val="none"/>
        </font>
      </dxf>
    </rfmt>
    <rfmt sheetId="1" sqref="A7" start="0" length="0">
      <dxf>
        <alignment vertical="top" wrapText="1" readingOrder="0"/>
      </dxf>
    </rfmt>
    <rfmt sheetId="1" sqref="B7" start="0" length="0">
      <dxf>
        <numFmt numFmtId="1" formatCode="0"/>
        <alignment vertical="top" wrapText="1" readingOrder="0"/>
      </dxf>
    </rfmt>
    <rfmt sheetId="1" sqref="C7" start="0" length="0">
      <dxf>
        <numFmt numFmtId="1" formatCode="0"/>
        <alignment vertical="top" wrapText="1" readingOrder="0"/>
      </dxf>
    </rfmt>
    <rfmt sheetId="1" sqref="D7" start="0" length="0">
      <dxf>
        <numFmt numFmtId="1" formatCode="0"/>
        <alignment vertical="top" wrapText="1" readingOrder="0"/>
      </dxf>
    </rfmt>
    <rfmt sheetId="1" sqref="E7" start="0" length="0">
      <dxf>
        <numFmt numFmtId="1" formatCode="0"/>
        <alignment vertical="top" wrapText="1" readingOrder="0"/>
      </dxf>
    </rfmt>
    <rfmt sheetId="1" sqref="F7" start="0" length="0">
      <dxf>
        <numFmt numFmtId="1" formatCode="0"/>
        <alignment vertical="top" wrapText="1" readingOrder="0"/>
      </dxf>
    </rfmt>
    <rfmt sheetId="1" sqref="G7" start="0" length="0">
      <dxf>
        <numFmt numFmtId="1" formatCode="0"/>
        <alignment vertical="top" wrapText="1" readingOrder="0"/>
      </dxf>
    </rfmt>
    <rfmt sheetId="1" sqref="H7" start="0" length="0">
      <dxf>
        <numFmt numFmtId="1" formatCode="0"/>
        <alignment vertical="top" wrapText="1" readingOrder="0"/>
      </dxf>
    </rfmt>
    <rfmt sheetId="1" sqref="I7" start="0" length="0">
      <dxf>
        <numFmt numFmtId="1" formatCode="0"/>
        <alignment vertical="top" wrapText="1" readingOrder="0"/>
      </dxf>
    </rfmt>
    <rfmt sheetId="1" sqref="J7" start="0" length="0">
      <dxf>
        <numFmt numFmtId="1" formatCode="0"/>
        <alignment vertical="top" wrapText="1" readingOrder="0"/>
      </dxf>
    </rfmt>
    <rfmt sheetId="1" sqref="K7" start="0" length="0">
      <dxf>
        <numFmt numFmtId="1" formatCode="0"/>
        <alignment vertical="top" wrapText="1" readingOrder="0"/>
      </dxf>
    </rfmt>
    <rfmt sheetId="1" sqref="L7" start="0" length="0">
      <dxf>
        <numFmt numFmtId="1" formatCode="0"/>
        <alignment vertical="top" wrapText="1" readingOrder="0"/>
      </dxf>
    </rfmt>
    <rcc rId="0" sId="1" dxf="1">
      <nc r="M7" t="inlineStr">
        <is>
          <t xml:space="preserve">
</t>
        </is>
      </nc>
      <ndxf>
        <font>
          <sz val="14"/>
          <color auto="1"/>
          <name val="Times New Roman"/>
          <scheme val="none"/>
        </font>
        <alignment horizontal="left" vertical="top" wrapText="1" readingOrder="0"/>
      </ndxf>
    </rcc>
    <rfmt sheetId="1" sqref="N7" start="0" length="0">
      <dxf>
        <font>
          <sz val="14"/>
          <color auto="1"/>
          <name val="Times New Roman"/>
          <scheme val="none"/>
        </font>
        <alignment horizontal="left" vertical="top" wrapText="1" readingOrder="0"/>
      </dxf>
    </rfmt>
    <rfmt sheetId="1" sqref="O7" start="0" length="0">
      <dxf>
        <font>
          <sz val="14"/>
          <color auto="1"/>
          <name val="Times New Roman"/>
          <scheme val="none"/>
        </font>
        <alignment horizontal="left" vertical="top" wrapText="1" readingOrder="0"/>
      </dxf>
    </rfmt>
    <rfmt sheetId="1" sqref="P7" start="0" length="0">
      <dxf>
        <font>
          <sz val="14"/>
          <color auto="1"/>
          <name val="Times New Roman"/>
          <scheme val="none"/>
        </font>
        <alignment horizontal="left" vertical="top" wrapText="1" readingOrder="0"/>
      </dxf>
    </rfmt>
    <rfmt sheetId="1" sqref="Q7" start="0" length="0">
      <dxf>
        <font>
          <sz val="14"/>
          <color auto="1"/>
          <name val="Times New Roman"/>
          <scheme val="none"/>
        </font>
        <alignment horizontal="left" vertical="top" wrapText="1" readingOrder="0"/>
      </dxf>
    </rfmt>
    <rfmt sheetId="1" sqref="R7" start="0" length="0">
      <dxf>
        <font>
          <sz val="10"/>
          <color auto="1"/>
          <name val="Times New Roman"/>
          <scheme val="none"/>
        </font>
        <alignment vertical="top" readingOrder="0"/>
      </dxf>
    </rfmt>
  </rrc>
  <rrc rId="2506" sId="1" ref="A6:XFD6" action="deleteRow">
    <undo index="4" exp="area" ref3D="1" dr="$A$43:$XFD$45" dn="Z_FB5C2EC3_5902_4102_96B5_562F080C1679_.wvu.Rows" sId="1"/>
    <undo index="2" exp="area" ref3D="1" dr="$A$32:$XFD$33" dn="Z_FB5C2EC3_5902_4102_96B5_562F080C1679_.wvu.Rows" sId="1"/>
    <undo index="1" exp="area" ref3D="1" dr="$A$27:$XFD$27" dn="Z_FB5C2EC3_5902_4102_96B5_562F080C1679_.wvu.Rows" sId="1"/>
    <undo index="2" exp="area" ref3D="1" dr="$A$32:$XFD$33" dn="Z_F94DF360_6008_4AB5_9808_0EA1E73D7F91_.wvu.Rows" sId="1"/>
    <undo index="1" exp="area" ref3D="1" dr="$A$27:$XFD$27" dn="Z_F94DF360_6008_4AB5_9808_0EA1E73D7F91_.wvu.Rows" sId="1"/>
    <undo index="2" exp="area" ref3D="1" dr="$A$32:$XFD$33" dn="Z_D3C7F361_2559_4FC7_9E70_BBA9634AC4AF_.wvu.Rows" sId="1"/>
    <undo index="1" exp="area" ref3D="1" dr="$A$27:$XFD$27" dn="Z_D3C7F361_2559_4FC7_9E70_BBA9634AC4AF_.wvu.Rows" sId="1"/>
    <undo index="2" exp="area" ref3D="1" dr="$A$32:$XFD$33" dn="Z_B12E0DD9_B740_4D80_9EBA_7DAE3896AD3E_.wvu.Rows" sId="1"/>
    <undo index="1" exp="area" ref3D="1" dr="$A$27:$XFD$27" dn="Z_B12E0DD9_B740_4D80_9EBA_7DAE3896AD3E_.wvu.Rows" sId="1"/>
    <undo index="2" exp="area" ref3D="1" dr="$A$32:$XFD$33" dn="Z_A61778E1_01CA_49F7_AD25_97131C1119BC_.wvu.Rows" sId="1"/>
    <undo index="1" exp="area" ref3D="1" dr="$A$27:$XFD$27" dn="Z_A61778E1_01CA_49F7_AD25_97131C1119BC_.wvu.Rows" sId="1"/>
    <undo index="4" exp="area" ref3D="1" dr="$A$43:$XFD$45" dn="Z_9B134074_788C_4F44_8F6B_CB95732B47AB_.wvu.Rows" sId="1"/>
    <undo index="2" exp="area" ref3D="1" dr="$A$32:$XFD$33" dn="Z_9B134074_788C_4F44_8F6B_CB95732B47AB_.wvu.Rows" sId="1"/>
    <undo index="1" exp="area" ref3D="1" dr="$A$27:$XFD$27" dn="Z_9B134074_788C_4F44_8F6B_CB95732B47AB_.wvu.Rows" sId="1"/>
    <undo index="4" exp="area" ref3D="1" dr="$A$43:$XFD$45" dn="Z_653283A9_99D1_4A9D_AAD7_29E76C8FED84_.wvu.Rows" sId="1"/>
    <undo index="2" exp="area" ref3D="1" dr="$A$32:$XFD$33" dn="Z_653283A9_99D1_4A9D_AAD7_29E76C8FED84_.wvu.Rows" sId="1"/>
    <undo index="1" exp="area" ref3D="1" dr="$A$27:$XFD$27" dn="Z_653283A9_99D1_4A9D_AAD7_29E76C8FED84_.wvu.Rows" sId="1"/>
    <undo index="2" exp="area" ref3D="1" dr="$A$32:$XFD$33" dn="Z_6121F2E6_C23E_4F79_8A15_3FD4B94C86D1_.wvu.Rows" sId="1"/>
    <undo index="1" exp="area" ref3D="1" dr="$A$27:$XFD$27" dn="Z_6121F2E6_C23E_4F79_8A15_3FD4B94C86D1_.wvu.Rows" sId="1"/>
    <rfmt sheetId="1" xfDxf="1" sqref="A6:XFD6" start="0" length="0">
      <dxf>
        <font>
          <color indexed="8"/>
          <name val="Times New Roman"/>
          <scheme val="none"/>
        </font>
      </dxf>
    </rfmt>
    <rfmt sheetId="1" sqref="A6" start="0" length="0">
      <dxf>
        <alignment vertical="top" wrapText="1" readingOrder="0"/>
      </dxf>
    </rfmt>
    <rfmt sheetId="1" sqref="B6" start="0" length="0">
      <dxf>
        <numFmt numFmtId="1" formatCode="0"/>
        <alignment vertical="top" wrapText="1" readingOrder="0"/>
      </dxf>
    </rfmt>
    <rfmt sheetId="1" sqref="C6" start="0" length="0">
      <dxf>
        <numFmt numFmtId="1" formatCode="0"/>
        <alignment vertical="top" wrapText="1" readingOrder="0"/>
      </dxf>
    </rfmt>
    <rfmt sheetId="1" sqref="D6" start="0" length="0">
      <dxf>
        <numFmt numFmtId="1" formatCode="0"/>
        <alignment vertical="top" wrapText="1" readingOrder="0"/>
      </dxf>
    </rfmt>
    <rfmt sheetId="1" sqref="E6" start="0" length="0">
      <dxf>
        <numFmt numFmtId="1" formatCode="0"/>
        <alignment vertical="top" wrapText="1" readingOrder="0"/>
      </dxf>
    </rfmt>
    <rfmt sheetId="1" sqref="F6" start="0" length="0">
      <dxf>
        <numFmt numFmtId="1" formatCode="0"/>
        <alignment vertical="top" wrapText="1" readingOrder="0"/>
      </dxf>
    </rfmt>
    <rfmt sheetId="1" sqref="G6" start="0" length="0">
      <dxf>
        <numFmt numFmtId="1" formatCode="0"/>
        <alignment vertical="top" wrapText="1" readingOrder="0"/>
      </dxf>
    </rfmt>
    <rfmt sheetId="1" sqref="H6" start="0" length="0">
      <dxf>
        <numFmt numFmtId="1" formatCode="0"/>
        <alignment vertical="top" wrapText="1" readingOrder="0"/>
      </dxf>
    </rfmt>
    <rfmt sheetId="1" sqref="I6" start="0" length="0">
      <dxf>
        <numFmt numFmtId="1" formatCode="0"/>
        <alignment vertical="top" wrapText="1" readingOrder="0"/>
      </dxf>
    </rfmt>
    <rfmt sheetId="1" sqref="J6" start="0" length="0">
      <dxf>
        <numFmt numFmtId="1" formatCode="0"/>
        <alignment vertical="top" wrapText="1" readingOrder="0"/>
      </dxf>
    </rfmt>
    <rfmt sheetId="1" sqref="K6" start="0" length="0">
      <dxf>
        <numFmt numFmtId="1" formatCode="0"/>
        <alignment vertical="top" wrapText="1" readingOrder="0"/>
      </dxf>
    </rfmt>
    <rfmt sheetId="1" sqref="L6" start="0" length="0">
      <dxf>
        <numFmt numFmtId="1" formatCode="0"/>
        <alignment vertical="top" wrapText="1" readingOrder="0"/>
      </dxf>
    </rfmt>
    <rfmt sheetId="1" sqref="M6" start="0" length="0">
      <dxf>
        <font>
          <sz val="14"/>
          <color auto="1"/>
          <name val="Times New Roman"/>
          <scheme val="none"/>
        </font>
      </dxf>
    </rfmt>
    <rfmt sheetId="1" sqref="N6" start="0" length="0">
      <dxf>
        <numFmt numFmtId="1" formatCode="0"/>
        <alignment vertical="top" wrapText="1" readingOrder="0"/>
      </dxf>
    </rfmt>
    <rfmt sheetId="1" sqref="O6" start="0" length="0">
      <dxf>
        <font>
          <sz val="14"/>
          <color auto="1"/>
          <name val="Times New Roman"/>
          <scheme val="none"/>
        </font>
      </dxf>
    </rfmt>
    <rfmt sheetId="1" sqref="P6" start="0" length="0">
      <dxf>
        <font>
          <sz val="14"/>
          <color auto="1"/>
          <name val="Times New Roman"/>
          <scheme val="none"/>
        </font>
      </dxf>
    </rfmt>
    <rfmt sheetId="1" sqref="Q6" start="0" length="0">
      <dxf>
        <font>
          <sz val="14"/>
          <color auto="1"/>
          <name val="Times New Roman"/>
          <scheme val="none"/>
        </font>
      </dxf>
    </rfmt>
    <rfmt sheetId="1" sqref="R6" start="0" length="0">
      <dxf>
        <font>
          <sz val="10"/>
          <color auto="1"/>
          <name val="Times New Roman"/>
          <scheme val="none"/>
        </font>
      </dxf>
    </rfmt>
  </rrc>
  <rcc rId="2507" sId="1">
    <oc r="A41" t="inlineStr">
      <is>
        <t>* 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назначение.».</t>
      </is>
    </oc>
    <nc r="A41" t="inlineStr">
      <is>
        <t>* 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назначение.</t>
      </is>
    </nc>
  </rcc>
  <rcv guid="{FB5C2EC3-5902-4102-96B5-562F080C1679}" action="delete"/>
  <rdn rId="0" localSheetId="1" customView="1" name="Z_FB5C2EC3_5902_4102_96B5_562F080C1679_.wvu.PrintArea" hidden="1" oldHidden="1">
    <formula>Лист1!$A$1:$Q$41</formula>
    <oldFormula>Лист1!$A$1:$Q$41</oldFormula>
  </rdn>
  <rdn rId="0" localSheetId="1" customView="1" name="Z_FB5C2EC3_5902_4102_96B5_562F080C1679_.wvu.Rows" hidden="1" oldHidden="1">
    <formula>Лист1!$26:$26,Лист1!$31:$32,Лист1!$42:$44</formula>
    <oldFormula>Лист1!$26:$26,Лист1!$31:$32,Лист1!$42:$44</oldFormula>
  </rdn>
  <rcv guid="{FB5C2EC3-5902-4102-96B5-562F080C1679}" action="add"/>
</revisions>
</file>

<file path=xl/revisions/revisionLog155.xml><?xml version="1.0" encoding="utf-8"?>
<revisions xmlns="http://schemas.openxmlformats.org/spreadsheetml/2006/main" xmlns:r="http://schemas.openxmlformats.org/officeDocument/2006/relationships">
  <rcc rId="2397" sId="1">
    <oc r="K21">
      <f>K39+(-1)*(K15-K26)*0.02</f>
    </oc>
    <nc r="K21">
      <f>K39+(-1)*(K15-K26)*0.02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6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Лист1!$A$1:$Q$41</formula>
    <oldFormula>Лист1!$A$1:$Q$41</oldFormula>
  </rdn>
  <rdn rId="0" localSheetId="1" customView="1" name="Z_FB5C2EC3_5902_4102_96B5_562F080C1679_.wvu.Rows" hidden="1" oldHidden="1">
    <formula>Лист1!$26:$26,Лист1!$31:$32,Лист1!$42:$44</formula>
    <oldFormula>Лист1!$26:$26,Лист1!$31:$32,Лист1!$42:$44</oldFormula>
  </rdn>
  <rcv guid="{FB5C2EC3-5902-4102-96B5-562F080C1679}" action="add"/>
</revisions>
</file>

<file path=xl/revisions/revisionLog157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8.xml><?xml version="1.0" encoding="utf-8"?>
<revisions xmlns="http://schemas.openxmlformats.org/spreadsheetml/2006/main" xmlns:r="http://schemas.openxmlformats.org/officeDocument/2006/relationships">
  <rrc rId="2512" sId="1" ref="A5:XFD6" action="insertRow">
    <undo index="4" exp="area" ref3D="1" dr="$A$42:$XFD$44" dn="Z_FB5C2EC3_5902_4102_96B5_562F080C1679_.wvu.Rows" sId="1"/>
    <undo index="2" exp="area" ref3D="1" dr="$A$31:$XFD$32" dn="Z_FB5C2EC3_5902_4102_96B5_562F080C1679_.wvu.Rows" sId="1"/>
    <undo index="1" exp="area" ref3D="1" dr="$A$26:$XFD$26" dn="Z_FB5C2EC3_5902_4102_96B5_562F080C1679_.wvu.Rows" sId="1"/>
    <undo index="2" exp="area" ref3D="1" dr="$A$31:$XFD$32" dn="Z_F94DF360_6008_4AB5_9808_0EA1E73D7F91_.wvu.Rows" sId="1"/>
    <undo index="1" exp="area" ref3D="1" dr="$A$26:$XFD$26" dn="Z_F94DF360_6008_4AB5_9808_0EA1E73D7F91_.wvu.Rows" sId="1"/>
    <undo index="2" exp="area" ref3D="1" dr="$A$31:$XFD$32" dn="Z_D3C7F361_2559_4FC7_9E70_BBA9634AC4AF_.wvu.Rows" sId="1"/>
    <undo index="1" exp="area" ref3D="1" dr="$A$26:$XFD$26" dn="Z_D3C7F361_2559_4FC7_9E70_BBA9634AC4AF_.wvu.Rows" sId="1"/>
    <undo index="2" exp="area" ref3D="1" dr="$A$31:$XFD$32" dn="Z_B12E0DD9_B740_4D80_9EBA_7DAE3896AD3E_.wvu.Rows" sId="1"/>
    <undo index="1" exp="area" ref3D="1" dr="$A$26:$XFD$26" dn="Z_B12E0DD9_B740_4D80_9EBA_7DAE3896AD3E_.wvu.Rows" sId="1"/>
    <undo index="2" exp="area" ref3D="1" dr="$A$31:$XFD$32" dn="Z_A61778E1_01CA_49F7_AD25_97131C1119BC_.wvu.Rows" sId="1"/>
    <undo index="1" exp="area" ref3D="1" dr="$A$26:$XFD$26" dn="Z_A61778E1_01CA_49F7_AD25_97131C1119BC_.wvu.Rows" sId="1"/>
    <undo index="4" exp="area" ref3D="1" dr="$A$42:$XFD$44" dn="Z_9B134074_788C_4F44_8F6B_CB95732B47AB_.wvu.Rows" sId="1"/>
    <undo index="2" exp="area" ref3D="1" dr="$A$31:$XFD$32" dn="Z_9B134074_788C_4F44_8F6B_CB95732B47AB_.wvu.Rows" sId="1"/>
    <undo index="1" exp="area" ref3D="1" dr="$A$26:$XFD$26" dn="Z_9B134074_788C_4F44_8F6B_CB95732B47AB_.wvu.Rows" sId="1"/>
    <undo index="4" exp="area" ref3D="1" dr="$A$42:$XFD$44" dn="Z_653283A9_99D1_4A9D_AAD7_29E76C8FED84_.wvu.Rows" sId="1"/>
    <undo index="2" exp="area" ref3D="1" dr="$A$31:$XFD$32" dn="Z_653283A9_99D1_4A9D_AAD7_29E76C8FED84_.wvu.Rows" sId="1"/>
    <undo index="1" exp="area" ref3D="1" dr="$A$26:$XFD$26" dn="Z_653283A9_99D1_4A9D_AAD7_29E76C8FED84_.wvu.Rows" sId="1"/>
    <undo index="2" exp="area" ref3D="1" dr="$A$31:$XFD$32" dn="Z_6121F2E6_C23E_4F79_8A15_3FD4B94C86D1_.wvu.Rows" sId="1"/>
    <undo index="1" exp="area" ref3D="1" dr="$A$26:$XFD$26" dn="Z_6121F2E6_C23E_4F79_8A15_3FD4B94C86D1_.wvu.Rows" sId="1"/>
  </rrc>
  <rrc rId="2513" sId="1" ref="A5:XFD6" action="insertRow">
    <undo index="4" exp="area" ref3D="1" dr="$A$44:$XFD$46" dn="Z_FB5C2EC3_5902_4102_96B5_562F080C1679_.wvu.Rows" sId="1"/>
    <undo index="2" exp="area" ref3D="1" dr="$A$33:$XFD$34" dn="Z_FB5C2EC3_5902_4102_96B5_562F080C1679_.wvu.Rows" sId="1"/>
    <undo index="1" exp="area" ref3D="1" dr="$A$28:$XFD$28" dn="Z_FB5C2EC3_5902_4102_96B5_562F080C1679_.wvu.Rows" sId="1"/>
    <undo index="2" exp="area" ref3D="1" dr="$A$33:$XFD$34" dn="Z_F94DF360_6008_4AB5_9808_0EA1E73D7F91_.wvu.Rows" sId="1"/>
    <undo index="1" exp="area" ref3D="1" dr="$A$28:$XFD$28" dn="Z_F94DF360_6008_4AB5_9808_0EA1E73D7F91_.wvu.Rows" sId="1"/>
    <undo index="2" exp="area" ref3D="1" dr="$A$33:$XFD$34" dn="Z_D3C7F361_2559_4FC7_9E70_BBA9634AC4AF_.wvu.Rows" sId="1"/>
    <undo index="1" exp="area" ref3D="1" dr="$A$28:$XFD$28" dn="Z_D3C7F361_2559_4FC7_9E70_BBA9634AC4AF_.wvu.Rows" sId="1"/>
    <undo index="2" exp="area" ref3D="1" dr="$A$33:$XFD$34" dn="Z_B12E0DD9_B740_4D80_9EBA_7DAE3896AD3E_.wvu.Rows" sId="1"/>
    <undo index="1" exp="area" ref3D="1" dr="$A$28:$XFD$28" dn="Z_B12E0DD9_B740_4D80_9EBA_7DAE3896AD3E_.wvu.Rows" sId="1"/>
    <undo index="2" exp="area" ref3D="1" dr="$A$33:$XFD$34" dn="Z_A61778E1_01CA_49F7_AD25_97131C1119BC_.wvu.Rows" sId="1"/>
    <undo index="1" exp="area" ref3D="1" dr="$A$28:$XFD$28" dn="Z_A61778E1_01CA_49F7_AD25_97131C1119BC_.wvu.Rows" sId="1"/>
    <undo index="4" exp="area" ref3D="1" dr="$A$44:$XFD$46" dn="Z_9B134074_788C_4F44_8F6B_CB95732B47AB_.wvu.Rows" sId="1"/>
    <undo index="2" exp="area" ref3D="1" dr="$A$33:$XFD$34" dn="Z_9B134074_788C_4F44_8F6B_CB95732B47AB_.wvu.Rows" sId="1"/>
    <undo index="1" exp="area" ref3D="1" dr="$A$28:$XFD$28" dn="Z_9B134074_788C_4F44_8F6B_CB95732B47AB_.wvu.Rows" sId="1"/>
    <undo index="4" exp="area" ref3D="1" dr="$A$44:$XFD$46" dn="Z_653283A9_99D1_4A9D_AAD7_29E76C8FED84_.wvu.Rows" sId="1"/>
    <undo index="2" exp="area" ref3D="1" dr="$A$33:$XFD$34" dn="Z_653283A9_99D1_4A9D_AAD7_29E76C8FED84_.wvu.Rows" sId="1"/>
    <undo index="1" exp="area" ref3D="1" dr="$A$28:$XFD$28" dn="Z_653283A9_99D1_4A9D_AAD7_29E76C8FED84_.wvu.Rows" sId="1"/>
    <undo index="2" exp="area" ref3D="1" dr="$A$33:$XFD$34" dn="Z_6121F2E6_C23E_4F79_8A15_3FD4B94C86D1_.wvu.Rows" sId="1"/>
    <undo index="1" exp="area" ref3D="1" dr="$A$28:$XFD$28" dn="Z_6121F2E6_C23E_4F79_8A15_3FD4B94C86D1_.wvu.Rows" sId="1"/>
  </rrc>
  <rcc rId="2514" sId="1">
    <nc r="M7" t="inlineStr">
      <is>
        <t>к постановлению Администрации</t>
      </is>
    </nc>
  </rcc>
  <rcc rId="2515" sId="1">
    <nc r="M8" t="inlineStr">
      <is>
        <t xml:space="preserve">Томской области </t>
      </is>
    </nc>
  </rcc>
  <rfmt sheetId="1" sqref="M9" start="0" length="0">
    <dxf>
      <font>
        <sz val="14"/>
        <color auto="1"/>
        <name val="Times New Roman"/>
        <scheme val="none"/>
      </font>
      <numFmt numFmtId="0" formatCode="General"/>
      <alignment horizontal="left" wrapText="0" readingOrder="0"/>
    </dxf>
  </rfmt>
  <rfmt sheetId="1" sqref="N9" start="0" length="0">
    <dxf>
      <font>
        <sz val="14"/>
        <color indexed="8"/>
        <name val="Times New Roman"/>
        <scheme val="none"/>
      </font>
      <numFmt numFmtId="0" formatCode="General"/>
      <alignment vertical="bottom" wrapText="0" readingOrder="0"/>
    </dxf>
  </rfmt>
  <rcc rId="2516" sId="1">
    <nc r="M6" t="inlineStr">
      <is>
        <t>"Приложение № 2</t>
      </is>
    </nc>
  </rcc>
  <rcc rId="2517" sId="1">
    <nc r="M9" t="inlineStr">
      <is>
        <t xml:space="preserve">от 24.03.2017 № 98а            </t>
      </is>
    </nc>
  </rcc>
  <rcc rId="2518" sId="1">
    <oc r="A45" t="inlineStr">
      <is>
        <t>* 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назначение.</t>
      </is>
    </oc>
    <nc r="A45" t="inlineStr">
      <is>
        <t>* 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назначение."</t>
      </is>
    </nc>
  </rcc>
  <rcv guid="{FB5C2EC3-5902-4102-96B5-562F080C1679}" action="delete"/>
  <rdn rId="0" localSheetId="1" customView="1" name="Z_FB5C2EC3_5902_4102_96B5_562F080C1679_.wvu.PrintArea" hidden="1" oldHidden="1">
    <formula>Лист1!$A$1:$Q$45</formula>
    <oldFormula>Лист1!$A$1:$Q$45</oldFormula>
  </rdn>
  <rdn rId="0" localSheetId="1" customView="1" name="Z_FB5C2EC3_5902_4102_96B5_562F080C1679_.wvu.Rows" hidden="1" oldHidden="1">
    <formula>Лист1!$30:$30,Лист1!$35:$36,Лист1!$46:$48</formula>
    <oldFormula>Лист1!$30:$30,Лист1!$35:$36,Лист1!$46:$48</oldFormula>
  </rdn>
  <rcv guid="{FB5C2EC3-5902-4102-96B5-562F080C1679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2219" sId="1" numFmtId="4">
    <oc r="G24">
      <f>G26+G27</f>
    </oc>
    <nc r="G24">
      <v>76209.5</v>
    </nc>
  </rcc>
  <rcc rId="2220" sId="1" numFmtId="4">
    <oc r="G26">
      <v>58083.5</v>
    </oc>
    <nc r="G26">
      <v>45311.9</v>
    </nc>
  </rcc>
  <rfmt sheetId="1" sqref="G24:G26">
    <dxf>
      <fill>
        <patternFill patternType="none">
          <bgColor auto="1"/>
        </patternFill>
      </fill>
    </dxf>
  </rfmt>
  <rcc rId="2221" sId="1" numFmtId="4">
    <oc r="G27">
      <v>28752.799999999999</v>
    </oc>
    <nc r="G27">
      <f>G24-G26</f>
    </nc>
  </rcc>
  <rfmt sheetId="1" sqref="G27">
    <dxf>
      <fill>
        <patternFill patternType="none">
          <bgColor auto="1"/>
        </patternFill>
      </fill>
    </dxf>
  </rfmt>
  <rcc rId="2222" sId="1" numFmtId="4">
    <oc r="G32">
      <v>88092</v>
    </oc>
    <nc r="G32">
      <v>86228.9</v>
    </nc>
  </rcc>
  <rfmt sheetId="1" sqref="G32">
    <dxf>
      <fill>
        <patternFill patternType="none">
          <bgColor auto="1"/>
        </patternFill>
      </fill>
    </dxf>
  </rfmt>
  <rcc rId="2223" sId="1">
    <oc r="G39">
      <f>G24-G32</f>
    </oc>
    <nc r="G39">
      <f>G24-G32</f>
    </nc>
  </rcc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19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H39:J42">
    <dxf>
      <fill>
        <patternFill patternType="solid">
          <bgColor theme="0" tint="-0.14999847407452621"/>
        </patternFill>
      </fill>
    </dxf>
  </rfmt>
  <rfmt sheetId="1" sqref="H21:J22">
    <dxf>
      <fill>
        <patternFill patternType="solid">
          <bgColor theme="0" tint="-0.14999847407452621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15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32.xml><?xml version="1.0" encoding="utf-8"?>
<revisions xmlns="http://schemas.openxmlformats.org/spreadsheetml/2006/main" xmlns:r="http://schemas.openxmlformats.org/officeDocument/2006/relationships">
  <rcc rId="2361" sId="1">
    <oc r="L39">
      <f>K41-L41</f>
    </oc>
    <nc r="L39">
      <f>K41-L41</f>
    </nc>
  </rcc>
  <rcc rId="2362" sId="1">
    <oc r="K41">
      <f>K26*0.51</f>
    </oc>
    <nc r="K41">
      <f>K26*0.75</f>
    </nc>
  </rcc>
  <rcc rId="2363" sId="1">
    <oc r="M42">
      <f>M41/M26</f>
    </oc>
    <nc r="M42">
      <f>M41/M26</f>
    </nc>
  </rcc>
  <rcc rId="2364" sId="1">
    <oc r="O41">
      <f>O26*0.51</f>
    </oc>
    <nc r="O41">
      <f>O26*0.7</f>
    </nc>
  </rcc>
  <rcc rId="2365" sId="1">
    <oc r="P41">
      <f>P26*0.51</f>
    </oc>
    <nc r="P41">
      <f>P26*0.7</f>
    </nc>
  </rcc>
  <rcc rId="2366" sId="1">
    <oc r="Q41">
      <f>Q26*0.51</f>
    </oc>
    <nc r="Q41">
      <f>Q26*0.7</f>
    </nc>
  </rcc>
  <rcc rId="2367" sId="1">
    <oc r="L41">
      <f>L26*0.51</f>
    </oc>
    <nc r="L41">
      <f>L26*0.71</f>
    </nc>
  </rcc>
  <rcc rId="2368" sId="1">
    <oc r="M41">
      <f>M26*0.51</f>
    </oc>
    <nc r="M41">
      <f>M26*0.68</f>
    </nc>
  </rcc>
  <rcc rId="2369" sId="1">
    <oc r="N41">
      <f>N26*0.51</f>
    </oc>
    <nc r="N41">
      <f>N26*0.65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5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7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9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93.xml><?xml version="1.0" encoding="utf-8"?>
<revisions xmlns="http://schemas.openxmlformats.org/spreadsheetml/2006/main" xmlns:r="http://schemas.openxmlformats.org/officeDocument/2006/relationships">
  <rfmt sheetId="1" sqref="H10:J11">
    <dxf>
      <fill>
        <patternFill>
          <bgColor theme="0"/>
        </patternFill>
      </fill>
    </dxf>
  </rfmt>
  <rfmt sheetId="1" sqref="H13:J20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294.xml><?xml version="1.0" encoding="utf-8"?>
<revisions xmlns="http://schemas.openxmlformats.org/spreadsheetml/2006/main" xmlns:r="http://schemas.openxmlformats.org/officeDocument/2006/relationships">
  <rcc rId="2283" sId="1" numFmtId="4">
    <oc r="J15">
      <v>76837.399999999994</v>
    </oc>
    <nc r="J15">
      <v>77433.100000000006</v>
    </nc>
  </rcc>
  <rcc rId="2284" sId="1" numFmtId="4">
    <oc r="H30">
      <v>6948.2</v>
    </oc>
    <nc r="H30">
      <v>6672.8</v>
    </nc>
  </rcc>
  <rcc rId="2285" sId="1" odxf="1" dxf="1" numFmtId="4">
    <oc r="H31">
      <v>15578.6</v>
    </oc>
    <nc r="H31">
      <f>H29-H30</f>
    </nc>
    <odxf>
      <font>
        <sz val="12"/>
        <color auto="1"/>
        <name val="Times New Roman"/>
        <scheme val="none"/>
      </font>
      <fill>
        <patternFill>
          <bgColor rgb="FFFFFF00"/>
        </patternFill>
      </fill>
    </odxf>
    <ndxf>
      <font>
        <sz val="12"/>
        <color indexed="8"/>
        <name val="Times New Roman"/>
        <scheme val="none"/>
      </font>
      <fill>
        <patternFill>
          <bgColor theme="0"/>
        </patternFill>
      </fill>
    </ndxf>
  </rcc>
  <rfmt sheetId="1" sqref="I31" start="0" length="0">
    <dxf>
      <font>
        <sz val="12"/>
        <color indexed="8"/>
        <name val="Times New Roman"/>
        <scheme val="none"/>
      </font>
      <fill>
        <patternFill>
          <bgColor theme="0"/>
        </patternFill>
      </fill>
    </dxf>
  </rfmt>
  <rfmt sheetId="1" sqref="J31" start="0" length="0">
    <dxf>
      <font>
        <sz val="12"/>
        <color indexed="8"/>
        <name val="Times New Roman"/>
        <scheme val="none"/>
      </font>
      <fill>
        <patternFill>
          <bgColor theme="0"/>
        </patternFill>
      </fill>
    </dxf>
  </rfmt>
  <rcc rId="2286" sId="1" numFmtId="4">
    <oc r="H29">
      <f>H30+H31</f>
    </oc>
    <nc r="H29">
      <v>24414</v>
    </nc>
  </rcc>
  <rcc rId="2287" sId="1" numFmtId="4">
    <oc r="I29">
      <f>I30+I31</f>
    </oc>
    <nc r="I29">
      <v>16777.5</v>
    </nc>
  </rcc>
  <rcc rId="2288" sId="1" numFmtId="4">
    <oc r="J29">
      <f>J30+J31</f>
    </oc>
    <nc r="J29">
      <v>18095.3</v>
    </nc>
  </rcc>
  <rcc rId="2289" sId="1">
    <oc r="I31">
      <v>11437.9</v>
    </oc>
    <nc r="I31">
      <f>I29-I30</f>
    </nc>
  </rcc>
  <rcc rId="2290" sId="1">
    <oc r="J31">
      <v>11437.9</v>
    </oc>
    <nc r="J31">
      <f>J29-J30</f>
    </nc>
  </rcc>
  <rcc rId="2291" sId="1" numFmtId="4">
    <oc r="J30">
      <v>3065.4</v>
    </oc>
    <nc r="J30">
      <v>3655.2</v>
    </nc>
  </rcc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341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342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361.xml><?xml version="1.0" encoding="utf-8"?>
<revisions xmlns="http://schemas.openxmlformats.org/spreadsheetml/2006/main" xmlns:r="http://schemas.openxmlformats.org/officeDocument/2006/relationships">
  <rfmt sheetId="1" sqref="G1:J1048576">
    <dxf>
      <fill>
        <patternFill patternType="none">
          <bgColor auto="1"/>
        </patternFill>
      </fill>
    </dxf>
  </rfmt>
  <rfmt sheetId="1" sqref="H38:J38">
    <dxf>
      <fill>
        <patternFill patternType="solid">
          <bgColor rgb="FFFFFF00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362.xml><?xml version="1.0" encoding="utf-8"?>
<revisions xmlns="http://schemas.openxmlformats.org/spreadsheetml/2006/main" xmlns:r="http://schemas.openxmlformats.org/officeDocument/2006/relationships">
  <rcc rId="2313" sId="1" numFmtId="4">
    <oc r="G41">
      <v>33165.1</v>
    </oc>
    <nc r="G41">
      <v>42161.1</v>
    </nc>
  </rcc>
  <rfmt sheetId="1" sqref="G40:G42">
    <dxf>
      <fill>
        <patternFill>
          <bgColor theme="0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381.xml><?xml version="1.0" encoding="utf-8"?>
<revisions xmlns="http://schemas.openxmlformats.org/spreadsheetml/2006/main" xmlns:r="http://schemas.openxmlformats.org/officeDocument/2006/relationships">
  <rfmt sheetId="1" sqref="G1:G1048576">
    <dxf>
      <fill>
        <patternFill patternType="solid">
          <bgColor rgb="FFFFFF00"/>
        </patternFill>
      </fill>
    </dxf>
  </rfmt>
  <rfmt sheetId="1" sqref="H1:J1048576">
    <dxf>
      <fill>
        <patternFill patternType="solid">
          <bgColor rgb="FFFFFF00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0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2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23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31.xml><?xml version="1.0" encoding="utf-8"?>
<revisions xmlns="http://schemas.openxmlformats.org/spreadsheetml/2006/main" xmlns:r="http://schemas.openxmlformats.org/officeDocument/2006/relationships">
  <rcc rId="2261" sId="1" numFmtId="4">
    <oc r="G13">
      <f>G15+G16</f>
    </oc>
    <nc r="G13">
      <v>88212.2</v>
    </nc>
  </rcc>
  <rcc rId="2262" sId="1" numFmtId="4">
    <oc r="G15">
      <v>70453.899999999994</v>
    </oc>
    <nc r="G15">
      <v>57591.7</v>
    </nc>
  </rcc>
  <rcc rId="2263" sId="1" numFmtId="4">
    <oc r="G16">
      <v>28566.400000000001</v>
    </oc>
    <nc r="G16">
      <f>G13-G15</f>
    </nc>
  </rcc>
  <rfmt sheetId="1" sqref="G13:G16">
    <dxf>
      <fill>
        <patternFill patternType="none">
          <bgColor auto="1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41.xml><?xml version="1.0" encoding="utf-8"?>
<revisions xmlns="http://schemas.openxmlformats.org/spreadsheetml/2006/main" xmlns:r="http://schemas.openxmlformats.org/officeDocument/2006/relationships">
  <rcc rId="2247" sId="1" numFmtId="4">
    <oc r="G36">
      <v>2136.1999999999998</v>
    </oc>
    <nc r="G36">
      <v>1994.1</v>
    </nc>
  </rcc>
  <rfmt sheetId="1" sqref="G35:G39">
    <dxf>
      <fill>
        <patternFill patternType="none">
          <bgColor auto="1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51.xml><?xml version="1.0" encoding="utf-8"?>
<revisions xmlns="http://schemas.openxmlformats.org/spreadsheetml/2006/main" xmlns:r="http://schemas.openxmlformats.org/officeDocument/2006/relationships">
  <rfmt sheetId="1" sqref="H29:J30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45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61.xml><?xml version="1.0" encoding="utf-8"?>
<revisions xmlns="http://schemas.openxmlformats.org/spreadsheetml/2006/main" xmlns:r="http://schemas.openxmlformats.org/officeDocument/2006/relationships">
  <rcc rId="2343" sId="1" numFmtId="4">
    <oc r="H21">
      <v>-1998</v>
    </oc>
    <nc r="H21">
      <f>H39-979.392</f>
    </nc>
  </rcc>
  <rcc rId="2344" sId="1">
    <oc r="I21">
      <f>I39+(-1)*(I15-I26)*0.035</f>
    </oc>
    <nc r="I21">
      <f>I39-788.62</f>
    </nc>
  </rcc>
  <rcc rId="2345" sId="1" numFmtId="4">
    <oc r="J21">
      <v>697.2</v>
    </oc>
    <nc r="J21">
      <f>J39-802.5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6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71.xml><?xml version="1.0" encoding="utf-8"?>
<revisions xmlns="http://schemas.openxmlformats.org/spreadsheetml/2006/main" xmlns:r="http://schemas.openxmlformats.org/officeDocument/2006/relationships">
  <rcc rId="2316" sId="1" numFmtId="4">
    <oc r="H41">
      <v>34612.699999999997</v>
    </oc>
    <nc r="H41">
      <v>47838.3</v>
    </nc>
  </rcc>
  <rcc rId="2317" sId="1" numFmtId="4">
    <oc r="I41">
      <v>34315.99</v>
    </oc>
    <nc r="I41">
      <v>49309.99</v>
    </nc>
  </rcc>
  <rcc rId="2318" sId="1" numFmtId="4">
    <oc r="J41">
      <v>33194.699999999997</v>
    </oc>
    <nc r="J41">
      <v>49902.3</v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8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91.xml><?xml version="1.0" encoding="utf-8"?>
<revisions xmlns="http://schemas.openxmlformats.org/spreadsheetml/2006/main" xmlns:r="http://schemas.openxmlformats.org/officeDocument/2006/relationships">
  <rfmt sheetId="1" sqref="K22:Q22">
    <dxf>
      <fill>
        <patternFill patternType="solid">
          <bgColor rgb="FFFFFF00"/>
        </patternFill>
      </fill>
    </dxf>
  </rfmt>
  <rcc rId="2389" sId="1" numFmtId="14">
    <oc r="K22">
      <f>-K21/K15</f>
    </oc>
    <nc r="K22">
      <v>0</v>
    </nc>
  </rcc>
  <rcc rId="2390" sId="1" numFmtId="14">
    <oc r="N22">
      <f>-N21/N15</f>
    </oc>
    <nc r="N22">
      <v>0</v>
    </nc>
  </rcc>
  <rcc rId="2391" sId="1" numFmtId="14">
    <oc r="O22">
      <f>-O21/O15</f>
    </oc>
    <nc r="O22">
      <v>0</v>
    </nc>
  </rcc>
  <rcc rId="2392" sId="1" numFmtId="14">
    <oc r="P22">
      <f>-P21/P15</f>
    </oc>
    <nc r="P22">
      <v>0</v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01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522.xml><?xml version="1.0" encoding="utf-8"?>
<revisions xmlns="http://schemas.openxmlformats.org/spreadsheetml/2006/main" xmlns:r="http://schemas.openxmlformats.org/officeDocument/2006/relationships">
  <rcv guid="{D3C7F361-2559-4FC7-9E70-BBA9634AC4AF}" action="delete"/>
  <rdn rId="0" localSheetId="1" customView="1" name="Z_D3C7F361_2559_4FC7_9E70_BBA9634AC4AF_.wvu.PrintArea" hidden="1" oldHidden="1">
    <formula>Лист1!$A$1:$Q$42</formula>
    <oldFormula>Лист1!$A$1:$Q$42</oldFormula>
  </rdn>
  <rdn rId="0" localSheetId="1" customView="1" name="Z_D3C7F361_2559_4FC7_9E70_BBA9634AC4AF_.wvu.Rows" hidden="1" oldHidden="1">
    <formula>Лист1!$28:$28,Лист1!$33:$34</formula>
    <oldFormula>Лист1!$28:$28,Лист1!$33:$34</oldFormula>
  </rdn>
  <rcv guid="{D3C7F361-2559-4FC7-9E70-BBA9634AC4AF}" action="add"/>
</revisions>
</file>

<file path=xl/revisions/revisionLog1532.xml><?xml version="1.0" encoding="utf-8"?>
<revisions xmlns="http://schemas.openxmlformats.org/spreadsheetml/2006/main" xmlns:r="http://schemas.openxmlformats.org/officeDocument/2006/relationships">
  <rfmt sheetId="1" sqref="A19:Q29">
    <dxf>
      <fill>
        <patternFill patternType="none">
          <bgColor auto="1"/>
        </patternFill>
      </fill>
    </dxf>
  </rfmt>
  <rfmt sheetId="1" sqref="H39:Q42">
    <dxf>
      <fill>
        <patternFill patternType="none">
          <bgColor auto="1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5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6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8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1921.xml><?xml version="1.0" encoding="utf-8"?>
<revisions xmlns="http://schemas.openxmlformats.org/spreadsheetml/2006/main" xmlns:r="http://schemas.openxmlformats.org/officeDocument/2006/relationships">
  <rcc rId="2226" sId="1" numFmtId="4">
    <oc r="H24">
      <f>H26+H27</f>
    </oc>
    <nc r="H24">
      <v>82492.899999999994</v>
    </nc>
  </rcc>
  <rfmt sheetId="1" sqref="H24:H26">
    <dxf>
      <fill>
        <patternFill patternType="none">
          <bgColor auto="1"/>
        </patternFill>
      </fill>
    </dxf>
  </rfmt>
  <rcc rId="2227" sId="1" numFmtId="4">
    <oc r="I24">
      <f>I26+I27</f>
    </oc>
    <nc r="I24">
      <v>77389.8</v>
    </nc>
  </rcc>
  <rcc rId="2228" sId="1" numFmtId="4">
    <oc r="I26">
      <v>60610.9</v>
    </oc>
    <nc r="I26">
      <v>60610.1</v>
    </nc>
  </rcc>
  <rfmt sheetId="1" sqref="I24:I26">
    <dxf>
      <fill>
        <patternFill patternType="none">
          <bgColor auto="1"/>
        </patternFill>
      </fill>
    </dxf>
  </rfmt>
  <rcc rId="2229" sId="1" numFmtId="4">
    <oc r="J24">
      <f>J26+J27</f>
    </oc>
    <nc r="J24">
      <v>81774.2</v>
    </nc>
  </rcc>
  <rcc rId="2230" sId="1" numFmtId="4">
    <oc r="J26">
      <v>63053.1</v>
    </oc>
    <nc r="J26">
      <v>63676.7</v>
    </nc>
  </rcc>
  <rcc rId="2231" sId="1" odxf="1" dxf="1">
    <oc r="H27">
      <f>H29+2.2</f>
    </oc>
    <nc r="H27">
      <f>H24-H26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2232" sId="1" odxf="1" dxf="1">
    <oc r="I27">
      <f>I29+2.2</f>
    </oc>
    <nc r="I27">
      <f>I24-I26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2233" sId="1" odxf="1" dxf="1">
    <oc r="J27">
      <f>J29+2.2</f>
    </oc>
    <nc r="J27">
      <f>J24-J26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1" sqref="J24:J26">
    <dxf>
      <fill>
        <patternFill patternType="none">
          <bgColor auto="1"/>
        </patternFill>
      </fill>
    </dxf>
  </rfmt>
  <rcc rId="2234" sId="1" numFmtId="4">
    <oc r="H32">
      <f>H24-H39</f>
    </oc>
    <nc r="H32">
      <v>88223.1</v>
    </nc>
  </rcc>
  <rcc rId="2235" sId="1" numFmtId="4">
    <oc r="I32">
      <f>I24-I39</f>
    </oc>
    <nc r="I32">
      <v>78900.100000000006</v>
    </nc>
  </rcc>
  <rcc rId="2236" sId="1" numFmtId="4">
    <oc r="J32">
      <f>J24-J39</f>
    </oc>
    <nc r="J32">
      <v>82377</v>
    </nc>
  </rcc>
  <rfmt sheetId="1" sqref="H32:J32">
    <dxf>
      <fill>
        <patternFill patternType="none">
          <bgColor auto="1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fmt sheetId="1" sqref="G10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232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521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2721.xml><?xml version="1.0" encoding="utf-8"?>
<revisions xmlns="http://schemas.openxmlformats.org/spreadsheetml/2006/main" xmlns:r="http://schemas.openxmlformats.org/officeDocument/2006/relationships">
  <rcc rId="2372" sId="1">
    <oc r="O41">
      <f>O26*0.7</f>
    </oc>
    <nc r="O41">
      <f>O26*0.62</f>
    </nc>
  </rcc>
  <rcc rId="2373" sId="1">
    <oc r="P41">
      <f>P26*0.7</f>
    </oc>
    <nc r="P41">
      <f>P26*0.59</f>
    </nc>
  </rcc>
  <rcc rId="2374" sId="1">
    <oc r="Q41">
      <f>Q26*0.7</f>
    </oc>
    <nc r="Q41">
      <f>Q26*0.55</f>
    </nc>
  </rcc>
  <rfmt sheetId="1" sqref="K39" start="0" length="2147483647">
    <dxf>
      <font>
        <color auto="1"/>
      </font>
    </dxf>
  </rfmt>
  <rfmt sheetId="1" sqref="K39:Q39">
    <dxf>
      <fill>
        <patternFill patternType="solid">
          <bgColor rgb="FFFFFF00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92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3612.xml><?xml version="1.0" encoding="utf-8"?>
<revisions xmlns="http://schemas.openxmlformats.org/spreadsheetml/2006/main" xmlns:r="http://schemas.openxmlformats.org/officeDocument/2006/relationships">
  <rcc rId="2330" sId="1">
    <oc r="K39">
      <f>J41-K41</f>
    </oc>
    <nc r="K39">
      <f>J41-K41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411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511.xml><?xml version="1.0" encoding="utf-8"?>
<revisions xmlns="http://schemas.openxmlformats.org/spreadsheetml/2006/main" xmlns:r="http://schemas.openxmlformats.org/officeDocument/2006/relationships">
  <rfmt sheetId="1" sqref="G11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452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611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711.xml><?xml version="1.0" encoding="utf-8"?>
<revisions xmlns="http://schemas.openxmlformats.org/spreadsheetml/2006/main" xmlns:r="http://schemas.openxmlformats.org/officeDocument/2006/relationships">
  <rcc rId="2252" sId="1" numFmtId="4">
    <oc r="H36">
      <v>2388</v>
    </oc>
    <nc r="H36">
      <v>3129.5</v>
    </nc>
  </rcc>
  <rcc rId="2253" sId="1" numFmtId="4">
    <oc r="I36">
      <v>2370.5</v>
    </oc>
    <nc r="I36">
      <v>3160.3</v>
    </nc>
  </rcc>
  <rcc rId="2254" sId="1" numFmtId="4">
    <oc r="J36">
      <v>2329.8000000000002</v>
    </oc>
    <nc r="J36">
      <v>3149.6</v>
    </nc>
  </rcc>
  <rfmt sheetId="1" sqref="H36:J36">
    <dxf>
      <fill>
        <patternFill patternType="none">
          <bgColor auto="1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811.xml><?xml version="1.0" encoding="utf-8"?>
<revisions xmlns="http://schemas.openxmlformats.org/spreadsheetml/2006/main" xmlns:r="http://schemas.openxmlformats.org/officeDocument/2006/relationships">
  <rfmt sheetId="1" sqref="G21:J22">
    <dxf>
      <fill>
        <patternFill>
          <bgColor theme="0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911.xml><?xml version="1.0" encoding="utf-8"?>
<revisions xmlns="http://schemas.openxmlformats.org/spreadsheetml/2006/main" xmlns:r="http://schemas.openxmlformats.org/officeDocument/2006/relationships">
  <rfmt sheetId="1" sqref="K20" start="0" length="2147483647">
    <dxf>
      <font>
        <color auto="1"/>
      </font>
    </dxf>
  </rfmt>
  <rfmt sheetId="1" sqref="K31" start="0" length="2147483647">
    <dxf>
      <font>
        <color auto="1"/>
      </font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01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222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32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8111.xml><?xml version="1.0" encoding="utf-8"?>
<revisions xmlns="http://schemas.openxmlformats.org/spreadsheetml/2006/main" xmlns:r="http://schemas.openxmlformats.org/officeDocument/2006/relationships">
  <rcc rId="2321" sId="1" odxf="1" dxf="1">
    <oc r="I40" t="inlineStr">
      <is>
        <t xml:space="preserve"> -</t>
      </is>
    </oc>
    <nc r="I40">
      <f>-I39/I26</f>
    </nc>
    <odxf>
      <alignment horizontal="right" readingOrder="0"/>
    </odxf>
    <ndxf>
      <alignment horizontal="general" readingOrder="0"/>
    </ndxf>
  </rcc>
  <rcc rId="2322" sId="1" odxf="1" dxf="1">
    <oc r="J40" t="inlineStr">
      <is>
        <t xml:space="preserve"> -</t>
      </is>
    </oc>
    <nc r="J40">
      <f>-J39/J26</f>
    </nc>
    <odxf>
      <alignment horizontal="right" readingOrder="0"/>
    </odxf>
    <ndxf>
      <alignment horizontal="general" readingOrder="0"/>
    </ndxf>
  </rcc>
  <rfmt sheetId="1" sqref="H40:J42">
    <dxf>
      <fill>
        <patternFill>
          <bgColor theme="0"/>
        </patternFill>
      </fill>
    </dxf>
  </rfmt>
  <rfmt sheetId="1" sqref="K41:Q42">
    <dxf>
      <fill>
        <patternFill patternType="solid">
          <bgColor rgb="FFFFFF00"/>
        </patternFill>
      </fill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9111.xml><?xml version="1.0" encoding="utf-8"?>
<revisions xmlns="http://schemas.openxmlformats.org/spreadsheetml/2006/main" xmlns:r="http://schemas.openxmlformats.org/officeDocument/2006/relationships"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50111.xml><?xml version="1.0" encoding="utf-8"?>
<revisions xmlns="http://schemas.openxmlformats.org/spreadsheetml/2006/main" xmlns:r="http://schemas.openxmlformats.org/officeDocument/2006/relationships">
  <rcc rId="2352" sId="1" numFmtId="14">
    <oc r="J22">
      <v>0</v>
    </oc>
    <nc r="J22">
      <f>-J21/J15</f>
    </nc>
  </rcc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c rId="2239" sId="1" odxf="1" dxf="1">
    <oc r="G39">
      <f>G24-G32</f>
    </oc>
    <nc r="G39">
      <f>G24-G32</f>
    </nc>
    <odxf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border outline="0">
        <left/>
        <right/>
        <top/>
        <bottom/>
      </border>
    </ndxf>
  </rcc>
  <rcc rId="2240" sId="1" odxf="1" dxf="1">
    <oc r="H39">
      <f>G41-H41-53</f>
    </oc>
    <nc r="H39">
      <f>H24-H32</f>
    </nc>
    <odxf>
      <font>
        <sz val="12"/>
        <name val="Times New Roman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  <border outline="0">
        <left/>
        <right/>
        <top/>
        <bottom/>
      </border>
    </ndxf>
  </rcc>
  <rcc rId="2241" sId="1" odxf="1" dxf="1">
    <oc r="I39">
      <f>H41-I41-38.6</f>
    </oc>
    <nc r="I39">
      <f>I24-I32</f>
    </nc>
    <odxf>
      <font>
        <sz val="12"/>
        <name val="Times New Roman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  <border outline="0">
        <left/>
        <right/>
        <top/>
        <bottom/>
      </border>
    </ndxf>
  </rcc>
  <rcc rId="2242" sId="1" odxf="1" dxf="1">
    <oc r="J39">
      <f>I41-J41-10.5</f>
    </oc>
    <nc r="J39">
      <f>J24-J32</f>
    </nc>
    <odxf>
      <font>
        <sz val="12"/>
        <name val="Times New Roman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  <border outline="0">
        <left/>
        <right/>
        <top/>
        <bottom/>
      </border>
    </ndxf>
  </rcc>
  <rfmt sheetId="1" sqref="G39" start="0" length="0">
    <dxf>
      <border>
        <left style="thin">
          <color indexed="64"/>
        </left>
      </border>
    </dxf>
  </rfmt>
  <rfmt sheetId="1" sqref="G39:J3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revisionLog1481111.xml><?xml version="1.0" encoding="utf-8"?>
<revisions xmlns="http://schemas.openxmlformats.org/spreadsheetml/2006/main" xmlns:r="http://schemas.openxmlformats.org/officeDocument/2006/relationships">
  <rcc rId="2294" sId="1" numFmtId="4">
    <oc r="H18">
      <v>6948.2</v>
    </oc>
    <nc r="H18">
      <v>6672.8</v>
    </nc>
  </rcc>
  <rcc rId="2295" sId="1" odxf="1" dxf="1" numFmtId="4">
    <oc r="J18">
      <v>3065.4</v>
    </oc>
    <nc r="J18">
      <v>3655.2</v>
    </nc>
    <odxf>
      <font>
        <sz val="12"/>
        <color auto="1"/>
        <name val="Times New Roman"/>
        <scheme val="none"/>
      </font>
    </odxf>
    <ndxf>
      <font>
        <sz val="12"/>
        <color indexed="8"/>
        <name val="Times New Roman"/>
        <scheme val="none"/>
      </font>
    </ndxf>
  </rcc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491111.xml><?xml version="1.0" encoding="utf-8"?>
<revisions xmlns="http://schemas.openxmlformats.org/spreadsheetml/2006/main" xmlns:r="http://schemas.openxmlformats.org/officeDocument/2006/relationships">
  <rcc rId="2298" sId="1" numFmtId="4">
    <oc r="I15">
      <v>73685</v>
    </oc>
    <nc r="I15">
      <v>73684.3</v>
    </nc>
  </rcc>
  <rcv guid="{F94DF360-6008-4AB5-9808-0EA1E73D7F91}" action="delete"/>
  <rdn rId="0" localSheetId="1" customView="1" name="Z_F94DF360_6008_4AB5_9808_0EA1E73D7F91_.wvu.PrintArea" hidden="1" oldHidden="1">
    <formula>Лист1!$A$1:$Q$42</formula>
    <oldFormula>Лист1!$A$1:$Q$42</oldFormula>
  </rdn>
  <rdn rId="0" localSheetId="1" customView="1" name="Z_F94DF360_6008_4AB5_9808_0EA1E73D7F91_.wvu.Rows" hidden="1" oldHidden="1">
    <formula>Лист1!$28:$28,Лист1!$33:$34</formula>
    <oldFormula>Лист1!$28:$28,Лист1!$33:$34</oldFormula>
  </rdn>
  <rcv guid="{F94DF360-6008-4AB5-9808-0EA1E73D7F91}" action="add"/>
</revisions>
</file>

<file path=xl/revisions/revisionLog1501111.xml><?xml version="1.0" encoding="utf-8"?>
<revisions xmlns="http://schemas.openxmlformats.org/spreadsheetml/2006/main" xmlns:r="http://schemas.openxmlformats.org/officeDocument/2006/relationships">
  <rfmt sheetId="1" sqref="J22" start="0" length="0">
    <dxf>
      <alignment horizontal="general" readingOrder="0"/>
    </dxf>
  </rfmt>
  <rcc rId="2327" sId="1" numFmtId="14">
    <oc r="J22" t="inlineStr">
      <is>
        <t xml:space="preserve"> - </t>
      </is>
    </oc>
    <nc r="J22">
      <v>0</v>
    </nc>
  </rcc>
  <rfmt sheetId="1" sqref="K39" start="0" length="2147483647">
    <dxf>
      <font>
        <color rgb="FFFF0000"/>
      </font>
    </dxf>
  </rfmt>
  <rfmt sheetId="1" sqref="K20" start="0" length="2147483647">
    <dxf>
      <font>
        <color rgb="FFFF0000"/>
      </font>
    </dxf>
  </rfmt>
  <rfmt sheetId="1" sqref="K31" start="0" length="2147483647">
    <dxf>
      <font>
        <color rgb="FFFF0000"/>
      </font>
    </dxf>
  </rfmt>
  <rcv guid="{B12E0DD9-B740-4D80-9EBA-7DAE3896AD3E}" action="delete"/>
  <rdn rId="0" localSheetId="1" customView="1" name="Z_B12E0DD9_B740_4D80_9EBA_7DAE3896AD3E_.wvu.PrintArea" hidden="1" oldHidden="1">
    <formula>Лист1!$A$1:$Q$42</formula>
    <oldFormula>Лист1!$A$1:$Q$42</oldFormula>
  </rdn>
  <rdn rId="0" localSheetId="1" customView="1" name="Z_B12E0DD9_B740_4D80_9EBA_7DAE3896AD3E_.wvu.Rows" hidden="1" oldHidden="1">
    <formula>Лист1!$28:$28,Лист1!$33:$34</formula>
    <oldFormula>Лист1!$28:$28,Лист1!$33:$34</oldFormula>
  </rdn>
  <rcv guid="{B12E0DD9-B740-4D80-9EBA-7DAE3896AD3E}" action="add"/>
</revisions>
</file>

<file path=xl/revisions/revisionLog14811111.xml><?xml version="1.0" encoding="utf-8"?>
<revisions xmlns="http://schemas.openxmlformats.org/spreadsheetml/2006/main" xmlns:r="http://schemas.openxmlformats.org/officeDocument/2006/relationships">
  <rfmt sheetId="1" sqref="H35:J35">
    <dxf>
      <fill>
        <patternFill patternType="none">
          <bgColor auto="1"/>
        </patternFill>
      </fill>
    </dxf>
  </rfmt>
  <rfmt sheetId="1" sqref="H37:J37">
    <dxf>
      <fill>
        <patternFill patternType="none">
          <bgColor auto="1"/>
        </patternFill>
      </fill>
    </dxf>
  </rfmt>
  <rcv guid="{FB5C2EC3-5902-4102-96B5-562F080C1679}" action="delete"/>
  <rdn rId="0" localSheetId="1" customView="1" name="Z_FB5C2EC3_5902_4102_96B5_562F080C1679_.wvu.PrintArea" hidden="1" oldHidden="1">
    <formula>Лист1!$A$1:$Q$43</formula>
    <oldFormula>Лист1!$A$1:$Q$43</oldFormula>
  </rdn>
  <rdn rId="0" localSheetId="1" customView="1" name="Z_FB5C2EC3_5902_4102_96B5_562F080C1679_.wvu.Rows" hidden="1" oldHidden="1">
    <formula>Лист1!$28:$28,Лист1!$33:$34,Лист1!$44:$46</formula>
    <oldFormula>Лист1!$28:$28,Лист1!$33:$34,Лист1!$44:$46</oldFormula>
  </rdn>
  <rcv guid="{FB5C2EC3-5902-4102-96B5-562F080C167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9"/>
  <sheetViews>
    <sheetView tabSelected="1" zoomScale="60" zoomScaleNormal="60" zoomScaleSheetLayoutView="63" workbookViewId="0">
      <selection activeCell="O5" sqref="O5"/>
    </sheetView>
  </sheetViews>
  <sheetFormatPr defaultColWidth="8.85546875" defaultRowHeight="15" x14ac:dyDescent="0.25"/>
  <cols>
    <col min="1" max="1" width="49" style="3" customWidth="1"/>
    <col min="2" max="5" width="12" style="2" customWidth="1"/>
    <col min="6" max="7" width="12" style="41" customWidth="1"/>
    <col min="8" max="8" width="14.28515625" style="41" customWidth="1"/>
    <col min="9" max="10" width="12" style="41" customWidth="1"/>
    <col min="11" max="16" width="12" style="2" customWidth="1"/>
    <col min="17" max="17" width="12" style="1" customWidth="1"/>
    <col min="18" max="16384" width="8.85546875" style="1"/>
  </cols>
  <sheetData>
    <row r="1" spans="1:34" ht="18.75" x14ac:dyDescent="0.3">
      <c r="M1" s="14" t="s">
        <v>18</v>
      </c>
      <c r="N1" s="1"/>
      <c r="O1" s="14"/>
      <c r="P1" s="14"/>
      <c r="Q1" s="14"/>
    </row>
    <row r="2" spans="1:34" ht="18.75" x14ac:dyDescent="0.3">
      <c r="M2" s="14" t="s">
        <v>36</v>
      </c>
      <c r="N2" s="1"/>
      <c r="O2" s="14"/>
      <c r="P2" s="14"/>
      <c r="Q2" s="14"/>
    </row>
    <row r="3" spans="1:34" ht="18.75" x14ac:dyDescent="0.3">
      <c r="M3" s="14" t="s">
        <v>37</v>
      </c>
      <c r="N3" s="1"/>
      <c r="O3" s="14"/>
      <c r="P3" s="14"/>
      <c r="Q3" s="14"/>
    </row>
    <row r="4" spans="1:34" ht="18.75" x14ac:dyDescent="0.3">
      <c r="M4" s="14" t="s">
        <v>46</v>
      </c>
      <c r="N4" s="1"/>
      <c r="O4" s="14"/>
      <c r="P4" s="14"/>
      <c r="Q4" s="14"/>
    </row>
    <row r="5" spans="1:34" ht="18.75" x14ac:dyDescent="0.3">
      <c r="M5" s="14"/>
      <c r="N5" s="1"/>
      <c r="O5" s="14"/>
      <c r="P5" s="14"/>
      <c r="Q5" s="14"/>
    </row>
    <row r="6" spans="1:34" ht="18.75" x14ac:dyDescent="0.3">
      <c r="M6" s="14" t="s">
        <v>45</v>
      </c>
      <c r="N6" s="1"/>
      <c r="O6" s="14"/>
      <c r="P6" s="14"/>
      <c r="Q6" s="14"/>
    </row>
    <row r="7" spans="1:34" ht="18.75" x14ac:dyDescent="0.3">
      <c r="M7" s="14" t="s">
        <v>43</v>
      </c>
      <c r="N7" s="1"/>
      <c r="O7" s="14"/>
      <c r="P7" s="14"/>
      <c r="Q7" s="14"/>
    </row>
    <row r="8" spans="1:34" ht="18.75" x14ac:dyDescent="0.3">
      <c r="M8" s="14" t="s">
        <v>37</v>
      </c>
      <c r="N8" s="1"/>
      <c r="O8" s="14"/>
      <c r="P8" s="14"/>
      <c r="Q8" s="14"/>
    </row>
    <row r="9" spans="1:34" ht="18.75" x14ac:dyDescent="0.3">
      <c r="M9" s="14" t="s">
        <v>44</v>
      </c>
      <c r="N9" s="1"/>
      <c r="O9" s="14"/>
      <c r="P9" s="14"/>
      <c r="Q9" s="14"/>
      <c r="R9" s="10"/>
    </row>
    <row r="10" spans="1:34" ht="13.15" customHeight="1" x14ac:dyDescent="0.25">
      <c r="G10" s="53"/>
      <c r="H10" s="53"/>
      <c r="I10" s="53"/>
      <c r="J10" s="53"/>
      <c r="K10" s="48"/>
      <c r="L10" s="48"/>
      <c r="M10" s="49"/>
      <c r="N10" s="49"/>
      <c r="O10" s="49"/>
      <c r="P10" s="49"/>
      <c r="Q10" s="49"/>
      <c r="R10" s="11"/>
    </row>
    <row r="11" spans="1:34" ht="27" customHeight="1" x14ac:dyDescent="0.25">
      <c r="A11" s="60" t="s">
        <v>14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34" x14ac:dyDescent="0.25">
      <c r="P12" s="61" t="s">
        <v>1</v>
      </c>
      <c r="Q12" s="61"/>
    </row>
    <row r="13" spans="1:34" ht="30.75" customHeight="1" x14ac:dyDescent="0.25">
      <c r="A13" s="50" t="s">
        <v>0</v>
      </c>
      <c r="B13" s="42" t="s">
        <v>19</v>
      </c>
      <c r="C13" s="42" t="s">
        <v>20</v>
      </c>
      <c r="D13" s="42" t="s">
        <v>21</v>
      </c>
      <c r="E13" s="42" t="s">
        <v>22</v>
      </c>
      <c r="F13" s="42" t="s">
        <v>23</v>
      </c>
      <c r="G13" s="42" t="s">
        <v>24</v>
      </c>
      <c r="H13" s="42" t="s">
        <v>25</v>
      </c>
      <c r="I13" s="42" t="s">
        <v>26</v>
      </c>
      <c r="J13" s="42" t="s">
        <v>27</v>
      </c>
      <c r="K13" s="42" t="s">
        <v>28</v>
      </c>
      <c r="L13" s="42" t="s">
        <v>29</v>
      </c>
      <c r="M13" s="42" t="s">
        <v>30</v>
      </c>
      <c r="N13" s="42" t="s">
        <v>31</v>
      </c>
      <c r="O13" s="42" t="s">
        <v>32</v>
      </c>
      <c r="P13" s="42" t="s">
        <v>33</v>
      </c>
      <c r="Q13" s="42" t="s">
        <v>34</v>
      </c>
    </row>
    <row r="14" spans="1:34" ht="18.600000000000001" customHeight="1" x14ac:dyDescent="0.25">
      <c r="A14" s="62" t="s">
        <v>2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4"/>
    </row>
    <row r="15" spans="1:34" ht="15.75" x14ac:dyDescent="0.25">
      <c r="A15" s="20" t="s">
        <v>3</v>
      </c>
      <c r="B15" s="20">
        <f>B17+B18</f>
        <v>61402.2</v>
      </c>
      <c r="C15" s="20">
        <f>C17+C18</f>
        <v>67157.7</v>
      </c>
      <c r="D15" s="20">
        <f>D17+D18</f>
        <v>65123.1</v>
      </c>
      <c r="E15" s="20">
        <f t="shared" ref="E15" si="0">E17+E18</f>
        <v>74231.19</v>
      </c>
      <c r="F15" s="20">
        <f>F17+F18</f>
        <v>79919.3</v>
      </c>
      <c r="G15" s="20">
        <v>88212.2</v>
      </c>
      <c r="H15" s="20">
        <f>H17+H18</f>
        <v>94926.5</v>
      </c>
      <c r="I15" s="20">
        <f t="shared" ref="I15:P15" si="1">I17+I18</f>
        <v>90464</v>
      </c>
      <c r="J15" s="27">
        <f t="shared" si="1"/>
        <v>95530.6</v>
      </c>
      <c r="K15" s="20">
        <f t="shared" si="1"/>
        <v>94414.195999999996</v>
      </c>
      <c r="L15" s="20">
        <f t="shared" si="1"/>
        <v>97171.520944000004</v>
      </c>
      <c r="M15" s="20">
        <f t="shared" si="1"/>
        <v>100243.53551892801</v>
      </c>
      <c r="N15" s="20">
        <f t="shared" si="1"/>
        <v>103343.11519760941</v>
      </c>
      <c r="O15" s="20">
        <f t="shared" si="1"/>
        <v>106375.88171432815</v>
      </c>
      <c r="P15" s="20">
        <f t="shared" si="1"/>
        <v>109142.83516575799</v>
      </c>
      <c r="Q15" s="20">
        <f>Q17+Q18</f>
        <v>111897.79848556498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s="12" customFormat="1" ht="15.75" x14ac:dyDescent="0.25">
      <c r="A16" s="20" t="s">
        <v>38</v>
      </c>
      <c r="B16" s="20"/>
      <c r="C16" s="20"/>
      <c r="D16" s="20"/>
      <c r="E16" s="20"/>
      <c r="F16" s="20"/>
      <c r="G16" s="20"/>
      <c r="H16" s="20"/>
      <c r="I16" s="20"/>
      <c r="J16" s="27"/>
      <c r="K16" s="20"/>
      <c r="L16" s="20"/>
      <c r="M16" s="20"/>
      <c r="N16" s="20"/>
      <c r="O16" s="20"/>
      <c r="P16" s="20"/>
      <c r="Q16" s="20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21.75" customHeight="1" x14ac:dyDescent="0.25">
      <c r="A17" s="20" t="s">
        <v>4</v>
      </c>
      <c r="B17" s="20">
        <v>51128.5</v>
      </c>
      <c r="C17" s="20">
        <v>56779</v>
      </c>
      <c r="D17" s="20">
        <v>52450.1</v>
      </c>
      <c r="E17" s="20">
        <v>61522.99</v>
      </c>
      <c r="F17" s="20">
        <v>61877.9</v>
      </c>
      <c r="G17" s="20">
        <v>57591.7</v>
      </c>
      <c r="H17" s="20">
        <v>70510.3</v>
      </c>
      <c r="I17" s="20">
        <v>73684.3</v>
      </c>
      <c r="J17" s="27">
        <v>77433.100000000006</v>
      </c>
      <c r="K17" s="20">
        <v>79910.895999999993</v>
      </c>
      <c r="L17" s="20">
        <v>83027.420943999998</v>
      </c>
      <c r="M17" s="20">
        <v>86099.435518928003</v>
      </c>
      <c r="N17" s="20">
        <v>89199.015197609406</v>
      </c>
      <c r="O17" s="20">
        <v>92231.781714328143</v>
      </c>
      <c r="P17" s="20">
        <v>94998.735165757986</v>
      </c>
      <c r="Q17" s="20">
        <v>97753.698485564979</v>
      </c>
    </row>
    <row r="18" spans="1:29" ht="21" customHeight="1" x14ac:dyDescent="0.25">
      <c r="A18" s="20" t="s">
        <v>39</v>
      </c>
      <c r="B18" s="20">
        <v>10273.700000000001</v>
      </c>
      <c r="C18" s="20">
        <v>10378.700000000001</v>
      </c>
      <c r="D18" s="20">
        <v>12673</v>
      </c>
      <c r="E18" s="20">
        <v>12708.2</v>
      </c>
      <c r="F18" s="20">
        <v>18041.400000000001</v>
      </c>
      <c r="G18" s="20">
        <f>G15-G17</f>
        <v>30620.5</v>
      </c>
      <c r="H18" s="20">
        <f t="shared" ref="H18:Q18" si="2">H29</f>
        <v>24416.199999999997</v>
      </c>
      <c r="I18" s="20">
        <f t="shared" si="2"/>
        <v>16779.700000000004</v>
      </c>
      <c r="J18" s="27">
        <f t="shared" si="2"/>
        <v>18097.5</v>
      </c>
      <c r="K18" s="20">
        <f t="shared" si="2"/>
        <v>14503.3</v>
      </c>
      <c r="L18" s="20">
        <f t="shared" si="2"/>
        <v>14144.1</v>
      </c>
      <c r="M18" s="20">
        <f t="shared" si="2"/>
        <v>14144.1</v>
      </c>
      <c r="N18" s="20">
        <f t="shared" si="2"/>
        <v>14144.1</v>
      </c>
      <c r="O18" s="20">
        <f t="shared" si="2"/>
        <v>14144.1</v>
      </c>
      <c r="P18" s="20">
        <f t="shared" si="2"/>
        <v>14144.1</v>
      </c>
      <c r="Q18" s="20">
        <f t="shared" si="2"/>
        <v>14144.1</v>
      </c>
    </row>
    <row r="19" spans="1:29" ht="47.25" x14ac:dyDescent="0.25">
      <c r="A19" s="20" t="s">
        <v>10</v>
      </c>
      <c r="B19" s="20">
        <f>B20+B21</f>
        <v>10236.1</v>
      </c>
      <c r="C19" s="20">
        <f>C20+C21</f>
        <v>10185.6</v>
      </c>
      <c r="D19" s="20">
        <v>12518.1</v>
      </c>
      <c r="E19" s="20">
        <v>12658.4</v>
      </c>
      <c r="F19" s="20">
        <v>17794</v>
      </c>
      <c r="G19" s="20">
        <v>30492.1</v>
      </c>
      <c r="H19" s="20">
        <f t="shared" ref="H19:Q19" si="3">H20+H21</f>
        <v>24414</v>
      </c>
      <c r="I19" s="20">
        <f t="shared" si="3"/>
        <v>16777.5</v>
      </c>
      <c r="J19" s="27">
        <f t="shared" si="3"/>
        <v>18095.3</v>
      </c>
      <c r="K19" s="20">
        <f t="shared" si="3"/>
        <v>14503.3</v>
      </c>
      <c r="L19" s="20">
        <f t="shared" si="3"/>
        <v>14144.1</v>
      </c>
      <c r="M19" s="20">
        <f t="shared" si="3"/>
        <v>14144.1</v>
      </c>
      <c r="N19" s="20">
        <f t="shared" si="3"/>
        <v>14144.1</v>
      </c>
      <c r="O19" s="20">
        <f t="shared" si="3"/>
        <v>14144.1</v>
      </c>
      <c r="P19" s="20">
        <f t="shared" si="3"/>
        <v>14144.1</v>
      </c>
      <c r="Q19" s="20">
        <f t="shared" si="3"/>
        <v>14144.1</v>
      </c>
    </row>
    <row r="20" spans="1:29" s="5" customFormat="1" ht="16.350000000000001" customHeight="1" x14ac:dyDescent="0.25">
      <c r="A20" s="20" t="s">
        <v>5</v>
      </c>
      <c r="B20" s="20">
        <v>3947.3</v>
      </c>
      <c r="C20" s="20">
        <v>3713.8</v>
      </c>
      <c r="D20" s="20">
        <v>5486.3</v>
      </c>
      <c r="E20" s="20">
        <v>5960.7</v>
      </c>
      <c r="F20" s="20">
        <v>6676.3</v>
      </c>
      <c r="G20" s="20">
        <v>11926.8</v>
      </c>
      <c r="H20" s="20">
        <v>6672.8</v>
      </c>
      <c r="I20" s="20">
        <v>3065.4</v>
      </c>
      <c r="J20" s="20">
        <v>3655.2</v>
      </c>
      <c r="K20" s="20">
        <v>3065.4</v>
      </c>
      <c r="L20" s="20">
        <v>3065.4</v>
      </c>
      <c r="M20" s="20">
        <v>3065.4</v>
      </c>
      <c r="N20" s="20">
        <v>3065.4</v>
      </c>
      <c r="O20" s="20">
        <v>3065.4</v>
      </c>
      <c r="P20" s="20">
        <v>3065.4</v>
      </c>
      <c r="Q20" s="20">
        <v>3065.4</v>
      </c>
    </row>
    <row r="21" spans="1:29" s="5" customFormat="1" ht="16.350000000000001" customHeight="1" x14ac:dyDescent="0.25">
      <c r="A21" s="20" t="s">
        <v>6</v>
      </c>
      <c r="B21" s="20">
        <v>6288.8</v>
      </c>
      <c r="C21" s="20">
        <v>6471.8</v>
      </c>
      <c r="D21" s="20">
        <f>D19-D20</f>
        <v>7031.8</v>
      </c>
      <c r="E21" s="20">
        <f>E19-E20</f>
        <v>6697.7</v>
      </c>
      <c r="F21" s="20">
        <f>F19-F20</f>
        <v>11117.7</v>
      </c>
      <c r="G21" s="20">
        <f>G19-G20</f>
        <v>18565.3</v>
      </c>
      <c r="H21" s="27">
        <f>H33</f>
        <v>17741.2</v>
      </c>
      <c r="I21" s="27">
        <f t="shared" ref="I21:Q21" si="4">I33</f>
        <v>13712.1</v>
      </c>
      <c r="J21" s="27">
        <f>J33</f>
        <v>14440.099999999999</v>
      </c>
      <c r="K21" s="20">
        <f t="shared" si="4"/>
        <v>11437.9</v>
      </c>
      <c r="L21" s="20">
        <f t="shared" si="4"/>
        <v>11078.7</v>
      </c>
      <c r="M21" s="20">
        <f t="shared" si="4"/>
        <v>11078.7</v>
      </c>
      <c r="N21" s="20">
        <f t="shared" si="4"/>
        <v>11078.7</v>
      </c>
      <c r="O21" s="20">
        <f t="shared" si="4"/>
        <v>11078.7</v>
      </c>
      <c r="P21" s="20">
        <f t="shared" si="4"/>
        <v>11078.7</v>
      </c>
      <c r="Q21" s="20">
        <f t="shared" si="4"/>
        <v>11078.7</v>
      </c>
    </row>
    <row r="22" spans="1:29" ht="15.75" x14ac:dyDescent="0.25">
      <c r="A22" s="20" t="s">
        <v>7</v>
      </c>
      <c r="B22" s="20">
        <v>64223.7</v>
      </c>
      <c r="C22" s="20">
        <v>67738.399999999994</v>
      </c>
      <c r="D22" s="20">
        <v>71094.5</v>
      </c>
      <c r="E22" s="20">
        <v>74656.899999999994</v>
      </c>
      <c r="F22" s="34">
        <v>83406.5</v>
      </c>
      <c r="G22" s="20">
        <v>98472.6</v>
      </c>
      <c r="H22" s="20">
        <f>H15-H23</f>
        <v>101636.092</v>
      </c>
      <c r="I22" s="20">
        <f t="shared" ref="I22:Q22" si="5">I15-I23</f>
        <v>92762.92</v>
      </c>
      <c r="J22" s="20">
        <f t="shared" si="5"/>
        <v>96935.900000000009</v>
      </c>
      <c r="K22" s="27">
        <f t="shared" si="5"/>
        <v>94635.802767999994</v>
      </c>
      <c r="L22" s="20">
        <f t="shared" si="5"/>
        <v>98050.412320896008</v>
      </c>
      <c r="M22" s="20">
        <f t="shared" si="5"/>
        <v>101004.85329815208</v>
      </c>
      <c r="N22" s="20">
        <f t="shared" si="5"/>
        <v>104030.55163439679</v>
      </c>
      <c r="O22" s="20">
        <f t="shared" si="5"/>
        <v>106935.17575850642</v>
      </c>
      <c r="P22" s="20">
        <f t="shared" si="5"/>
        <v>109468.54457028174</v>
      </c>
      <c r="Q22" s="20">
        <f t="shared" si="5"/>
        <v>112136.27238144126</v>
      </c>
      <c r="R22" s="12"/>
    </row>
    <row r="23" spans="1:29" ht="15" customHeight="1" x14ac:dyDescent="0.25">
      <c r="A23" s="20" t="s">
        <v>13</v>
      </c>
      <c r="B23" s="20">
        <f t="shared" ref="B23:F23" si="6">B15-B22</f>
        <v>-2821.5</v>
      </c>
      <c r="C23" s="20">
        <f t="shared" si="6"/>
        <v>-580.69999999999709</v>
      </c>
      <c r="D23" s="20">
        <f t="shared" si="6"/>
        <v>-5971.4000000000015</v>
      </c>
      <c r="E23" s="20">
        <f t="shared" si="6"/>
        <v>-425.70999999999185</v>
      </c>
      <c r="F23" s="34">
        <f t="shared" si="6"/>
        <v>-3487.1999999999971</v>
      </c>
      <c r="G23" s="34">
        <f>G15-G22</f>
        <v>-10260.400000000009</v>
      </c>
      <c r="H23" s="34">
        <f>H41-979.392</f>
        <v>-6709.5920000000115</v>
      </c>
      <c r="I23" s="34">
        <f>I41-788.62</f>
        <v>-2298.9200000000028</v>
      </c>
      <c r="J23" s="34">
        <f>J41-802.5</f>
        <v>-1405.3000000000029</v>
      </c>
      <c r="K23" s="34">
        <f>K41+(-1)*(K17-K28)*0.02</f>
        <v>-221.6067679999984</v>
      </c>
      <c r="L23" s="34">
        <f t="shared" ref="L23:Q23" si="7">L41+(-1)*(L17-L28)*0.02</f>
        <v>-878.89137689599761</v>
      </c>
      <c r="M23" s="34">
        <f t="shared" si="7"/>
        <v>-761.31777922407809</v>
      </c>
      <c r="N23" s="34">
        <f t="shared" si="7"/>
        <v>-687.43643678738408</v>
      </c>
      <c r="O23" s="34">
        <f t="shared" si="7"/>
        <v>-559.29404417827209</v>
      </c>
      <c r="P23" s="34">
        <f t="shared" si="7"/>
        <v>-325.70940452374663</v>
      </c>
      <c r="Q23" s="34">
        <f t="shared" si="7"/>
        <v>-238.47389587627725</v>
      </c>
      <c r="R23" s="12"/>
    </row>
    <row r="24" spans="1:29" ht="15.75" x14ac:dyDescent="0.25">
      <c r="A24" s="20" t="s">
        <v>8</v>
      </c>
      <c r="B24" s="22">
        <f t="shared" ref="B24:D24" si="8">-B23/B17</f>
        <v>5.5184486147647593E-2</v>
      </c>
      <c r="C24" s="22">
        <f t="shared" si="8"/>
        <v>1.0227372796280264E-2</v>
      </c>
      <c r="D24" s="22">
        <f t="shared" si="8"/>
        <v>0.11384916329997467</v>
      </c>
      <c r="E24" s="22">
        <f t="shared" ref="E24:J24" si="9">-E23/E17</f>
        <v>6.9195271556208807E-3</v>
      </c>
      <c r="F24" s="35">
        <f t="shared" si="9"/>
        <v>5.6356146540202511E-2</v>
      </c>
      <c r="G24" s="35">
        <f t="shared" si="9"/>
        <v>0.17815761646209452</v>
      </c>
      <c r="H24" s="35">
        <f t="shared" si="9"/>
        <v>9.5157615270393278E-2</v>
      </c>
      <c r="I24" s="35">
        <f t="shared" si="9"/>
        <v>3.1199590686211347E-2</v>
      </c>
      <c r="J24" s="35">
        <f t="shared" si="9"/>
        <v>1.8148569539383066E-2</v>
      </c>
      <c r="K24" s="35">
        <f>-K23/K17</f>
        <v>2.7731733604888925E-3</v>
      </c>
      <c r="L24" s="35">
        <f t="shared" ref="L24:P24" si="10">-L23/L17</f>
        <v>1.0585555553854776E-2</v>
      </c>
      <c r="M24" s="35">
        <f t="shared" si="10"/>
        <v>8.8423086009281771E-3</v>
      </c>
      <c r="N24" s="35">
        <f t="shared" si="10"/>
        <v>7.7067715967990627E-3</v>
      </c>
      <c r="O24" s="35">
        <f t="shared" si="10"/>
        <v>6.0640056364799268E-3</v>
      </c>
      <c r="P24" s="35">
        <f t="shared" si="10"/>
        <v>3.4285656956951531E-3</v>
      </c>
      <c r="Q24" s="35">
        <f>-Q23/Q17</f>
        <v>2.4395383455644089E-3</v>
      </c>
      <c r="R24" s="12"/>
    </row>
    <row r="25" spans="1:29" ht="16.350000000000001" customHeight="1" x14ac:dyDescent="0.25">
      <c r="A25" s="57" t="s">
        <v>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/>
    </row>
    <row r="26" spans="1:29" ht="15.75" x14ac:dyDescent="0.25">
      <c r="A26" s="20" t="s">
        <v>3</v>
      </c>
      <c r="B26" s="20">
        <f t="shared" ref="B26:Q26" si="11">B28+B29</f>
        <v>51200.899999999994</v>
      </c>
      <c r="C26" s="20">
        <f t="shared" si="11"/>
        <v>56444.800000000003</v>
      </c>
      <c r="D26" s="20">
        <f t="shared" si="11"/>
        <v>53867.200000000004</v>
      </c>
      <c r="E26" s="20">
        <f t="shared" si="11"/>
        <v>62112.66</v>
      </c>
      <c r="F26" s="20">
        <f t="shared" si="11"/>
        <v>67219.7</v>
      </c>
      <c r="G26" s="20">
        <v>76209.5</v>
      </c>
      <c r="H26" s="20">
        <v>82492.899999999994</v>
      </c>
      <c r="I26" s="20">
        <v>77389.8</v>
      </c>
      <c r="J26" s="20">
        <v>81774.2</v>
      </c>
      <c r="K26" s="20">
        <f t="shared" si="11"/>
        <v>80078.555200000003</v>
      </c>
      <c r="L26" s="20">
        <f t="shared" si="11"/>
        <v>82276.790152800007</v>
      </c>
      <c r="M26" s="20">
        <f t="shared" si="11"/>
        <v>84797.699688453606</v>
      </c>
      <c r="N26" s="20">
        <f t="shared" si="11"/>
        <v>87341.22927723793</v>
      </c>
      <c r="O26" s="20">
        <f t="shared" si="11"/>
        <v>89829.931672664025</v>
      </c>
      <c r="P26" s="20">
        <f t="shared" si="11"/>
        <v>92100.506622843939</v>
      </c>
      <c r="Q26" s="20">
        <f t="shared" si="11"/>
        <v>94361.242414906417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12" customFormat="1" ht="15.75" x14ac:dyDescent="0.25">
      <c r="A27" s="20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18.75" customHeight="1" x14ac:dyDescent="0.25">
      <c r="A28" s="20" t="s">
        <v>4</v>
      </c>
      <c r="B28" s="20">
        <v>40819.699999999997</v>
      </c>
      <c r="C28" s="20">
        <v>45913.3</v>
      </c>
      <c r="D28" s="20">
        <v>41114.300000000003</v>
      </c>
      <c r="E28" s="20">
        <v>49287.76</v>
      </c>
      <c r="F28" s="20">
        <v>49225.5</v>
      </c>
      <c r="G28" s="20">
        <v>45311.9</v>
      </c>
      <c r="H28" s="20">
        <v>58076.7</v>
      </c>
      <c r="I28" s="20">
        <v>60610.1</v>
      </c>
      <c r="J28" s="20">
        <v>63676.7</v>
      </c>
      <c r="K28" s="20">
        <v>65575.2552</v>
      </c>
      <c r="L28" s="20">
        <v>68132.690152800002</v>
      </c>
      <c r="M28" s="20">
        <v>70653.5996884536</v>
      </c>
      <c r="N28" s="20">
        <v>73197.129277237924</v>
      </c>
      <c r="O28" s="20">
        <v>75685.831672664019</v>
      </c>
      <c r="P28" s="20">
        <v>77956.406622843933</v>
      </c>
      <c r="Q28" s="20">
        <v>80217.142414906411</v>
      </c>
    </row>
    <row r="29" spans="1:29" ht="24" customHeight="1" x14ac:dyDescent="0.25">
      <c r="A29" s="20" t="s">
        <v>39</v>
      </c>
      <c r="B29" s="20">
        <v>10381.200000000001</v>
      </c>
      <c r="C29" s="20">
        <v>10531.5</v>
      </c>
      <c r="D29" s="20">
        <v>12752.9</v>
      </c>
      <c r="E29" s="20">
        <v>12824.9</v>
      </c>
      <c r="F29" s="20">
        <v>17994.2</v>
      </c>
      <c r="G29" s="20">
        <f>G26-G28</f>
        <v>30897.599999999999</v>
      </c>
      <c r="H29" s="20">
        <f t="shared" ref="H29:J29" si="12">H26-H28</f>
        <v>24416.199999999997</v>
      </c>
      <c r="I29" s="20">
        <f t="shared" si="12"/>
        <v>16779.700000000004</v>
      </c>
      <c r="J29" s="20">
        <f t="shared" si="12"/>
        <v>18097.5</v>
      </c>
      <c r="K29" s="20">
        <f t="shared" ref="K29:Q29" si="13">K31</f>
        <v>14503.3</v>
      </c>
      <c r="L29" s="20">
        <f t="shared" si="13"/>
        <v>14144.1</v>
      </c>
      <c r="M29" s="20">
        <f t="shared" si="13"/>
        <v>14144.1</v>
      </c>
      <c r="N29" s="20">
        <f t="shared" si="13"/>
        <v>14144.1</v>
      </c>
      <c r="O29" s="20">
        <f t="shared" si="13"/>
        <v>14144.1</v>
      </c>
      <c r="P29" s="20">
        <f t="shared" si="13"/>
        <v>14144.1</v>
      </c>
      <c r="Q29" s="20">
        <f t="shared" si="13"/>
        <v>14144.1</v>
      </c>
    </row>
    <row r="30" spans="1:29" ht="15.75" hidden="1" x14ac:dyDescent="0.25">
      <c r="A30" s="20"/>
      <c r="B30" s="20">
        <f>B29-B31</f>
        <v>145.10000000000036</v>
      </c>
      <c r="C30" s="20">
        <f>C29-C31</f>
        <v>345.89999999999964</v>
      </c>
      <c r="D30" s="20">
        <f>D29-D31</f>
        <v>234.79999999999927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29" ht="34.15" customHeight="1" x14ac:dyDescent="0.25">
      <c r="A31" s="20" t="s">
        <v>10</v>
      </c>
      <c r="B31" s="20">
        <v>10236.1</v>
      </c>
      <c r="C31" s="20">
        <v>10185.6</v>
      </c>
      <c r="D31" s="20">
        <v>12518.1</v>
      </c>
      <c r="E31" s="20">
        <v>12658.4</v>
      </c>
      <c r="F31" s="20">
        <v>17794</v>
      </c>
      <c r="G31" s="20">
        <v>30492.1</v>
      </c>
      <c r="H31" s="20">
        <v>24414</v>
      </c>
      <c r="I31" s="20">
        <v>16777.5</v>
      </c>
      <c r="J31" s="20">
        <v>18095.3</v>
      </c>
      <c r="K31" s="20">
        <f t="shared" ref="K31:Q31" si="14">K32+K33</f>
        <v>14503.3</v>
      </c>
      <c r="L31" s="20">
        <f t="shared" si="14"/>
        <v>14144.1</v>
      </c>
      <c r="M31" s="20">
        <f t="shared" si="14"/>
        <v>14144.1</v>
      </c>
      <c r="N31" s="20">
        <f t="shared" si="14"/>
        <v>14144.1</v>
      </c>
      <c r="O31" s="20">
        <f t="shared" si="14"/>
        <v>14144.1</v>
      </c>
      <c r="P31" s="20">
        <f t="shared" si="14"/>
        <v>14144.1</v>
      </c>
      <c r="Q31" s="20">
        <f t="shared" si="14"/>
        <v>14144.1</v>
      </c>
    </row>
    <row r="32" spans="1:29" s="5" customFormat="1" ht="17.100000000000001" customHeight="1" x14ac:dyDescent="0.25">
      <c r="A32" s="30" t="s">
        <v>5</v>
      </c>
      <c r="B32" s="20">
        <v>3947.3</v>
      </c>
      <c r="C32" s="20">
        <v>3713.8</v>
      </c>
      <c r="D32" s="21">
        <v>5486.3</v>
      </c>
      <c r="E32" s="21">
        <v>5960.7</v>
      </c>
      <c r="F32" s="20">
        <v>6676.3</v>
      </c>
      <c r="G32" s="20">
        <v>11926.8</v>
      </c>
      <c r="H32" s="20">
        <v>6672.8</v>
      </c>
      <c r="I32" s="20">
        <v>3065.4</v>
      </c>
      <c r="J32" s="20">
        <v>3655.2</v>
      </c>
      <c r="K32" s="20">
        <v>3065.4</v>
      </c>
      <c r="L32" s="20">
        <v>3065.4</v>
      </c>
      <c r="M32" s="20">
        <v>3065.4</v>
      </c>
      <c r="N32" s="20">
        <v>3065.4</v>
      </c>
      <c r="O32" s="20">
        <v>3065.4</v>
      </c>
      <c r="P32" s="20">
        <v>3065.4</v>
      </c>
      <c r="Q32" s="20">
        <v>3065.4</v>
      </c>
    </row>
    <row r="33" spans="1:17" s="5" customFormat="1" ht="17.100000000000001" customHeight="1" x14ac:dyDescent="0.25">
      <c r="A33" s="30" t="s">
        <v>6</v>
      </c>
      <c r="B33" s="20">
        <f t="shared" ref="B33:E33" si="15">B31-B32</f>
        <v>6288.8</v>
      </c>
      <c r="C33" s="20">
        <f t="shared" si="15"/>
        <v>6471.8</v>
      </c>
      <c r="D33" s="21">
        <f t="shared" si="15"/>
        <v>7031.8</v>
      </c>
      <c r="E33" s="21">
        <f t="shared" si="15"/>
        <v>6697.7</v>
      </c>
      <c r="F33" s="20">
        <f>F31-F32</f>
        <v>11117.7</v>
      </c>
      <c r="G33" s="20">
        <f>G31-G32</f>
        <v>18565.3</v>
      </c>
      <c r="H33" s="20">
        <f t="shared" ref="H33" si="16">H31-H32</f>
        <v>17741.2</v>
      </c>
      <c r="I33" s="20">
        <f t="shared" ref="I33" si="17">I31-I32</f>
        <v>13712.1</v>
      </c>
      <c r="J33" s="20">
        <f t="shared" ref="J33" si="18">J31-J32</f>
        <v>14440.099999999999</v>
      </c>
      <c r="K33" s="27">
        <v>11437.9</v>
      </c>
      <c r="L33" s="20">
        <v>11078.7</v>
      </c>
      <c r="M33" s="20">
        <v>11078.7</v>
      </c>
      <c r="N33" s="20">
        <v>11078.7</v>
      </c>
      <c r="O33" s="20">
        <v>11078.7</v>
      </c>
      <c r="P33" s="20">
        <v>11078.7</v>
      </c>
      <c r="Q33" s="20">
        <v>11078.7</v>
      </c>
    </row>
    <row r="34" spans="1:17" ht="15.75" x14ac:dyDescent="0.25">
      <c r="A34" s="31" t="s">
        <v>7</v>
      </c>
      <c r="B34" s="20">
        <f>B41*(-1)+B26</f>
        <v>53663.599999999991</v>
      </c>
      <c r="C34" s="20">
        <f>C41*(-1)+C26</f>
        <v>56538.955900000001</v>
      </c>
      <c r="D34" s="20">
        <v>59498.8</v>
      </c>
      <c r="E34" s="20">
        <v>62811.7</v>
      </c>
      <c r="F34" s="20">
        <v>70627.399999999994</v>
      </c>
      <c r="G34" s="20">
        <v>86228.800000000003</v>
      </c>
      <c r="H34" s="20">
        <v>88223.1</v>
      </c>
      <c r="I34" s="20">
        <v>78900.100000000006</v>
      </c>
      <c r="J34" s="20">
        <v>82377</v>
      </c>
      <c r="K34" s="20">
        <f>K26-K41</f>
        <v>80013.449152000001</v>
      </c>
      <c r="L34" s="20">
        <f t="shared" ref="L34:Q34" si="19">L26-L41</f>
        <v>82857.786913871998</v>
      </c>
      <c r="M34" s="20">
        <f>M26-M41</f>
        <v>85250.100751068196</v>
      </c>
      <c r="N34" s="20">
        <f t="shared" si="19"/>
        <v>87708.627995617891</v>
      </c>
      <c r="O34" s="20">
        <f t="shared" si="19"/>
        <v>90058.306716009014</v>
      </c>
      <c r="P34" s="20">
        <f t="shared" si="19"/>
        <v>92085.369456509405</v>
      </c>
      <c r="Q34" s="20">
        <f t="shared" si="19"/>
        <v>94248.98518936953</v>
      </c>
    </row>
    <row r="35" spans="1:17" ht="14.45" hidden="1" customHeight="1" x14ac:dyDescent="0.25">
      <c r="A35" s="32" t="s">
        <v>15</v>
      </c>
      <c r="B35" s="24"/>
      <c r="C35" s="24"/>
      <c r="D35" s="25">
        <f>D34-D36</f>
        <v>57966.600000000006</v>
      </c>
      <c r="E35" s="24">
        <f>E34-E36-E38-E39</f>
        <v>59424.7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1:17" ht="15.75" hidden="1" x14ac:dyDescent="0.25">
      <c r="A36" s="32" t="s">
        <v>16</v>
      </c>
      <c r="B36" s="24"/>
      <c r="C36" s="24"/>
      <c r="D36" s="25">
        <v>1532.2</v>
      </c>
      <c r="E36" s="24">
        <v>1602.2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1:17" s="12" customFormat="1" ht="15.75" x14ac:dyDescent="0.25">
      <c r="A37" s="33" t="s">
        <v>40</v>
      </c>
      <c r="B37" s="26"/>
      <c r="C37" s="26"/>
      <c r="D37" s="26"/>
      <c r="E37" s="26"/>
      <c r="F37" s="26"/>
      <c r="G37" s="52"/>
      <c r="H37" s="26"/>
      <c r="I37" s="26"/>
      <c r="J37" s="26"/>
      <c r="K37" s="26"/>
      <c r="L37" s="26"/>
      <c r="M37" s="26"/>
      <c r="N37" s="26"/>
      <c r="O37" s="26"/>
      <c r="P37" s="26"/>
      <c r="Q37" s="26"/>
    </row>
    <row r="38" spans="1:17" ht="19.899999999999999" customHeight="1" x14ac:dyDescent="0.25">
      <c r="A38" s="31" t="s">
        <v>11</v>
      </c>
      <c r="B38" s="27">
        <v>1484.9</v>
      </c>
      <c r="C38" s="27">
        <v>1560.6523999999999</v>
      </c>
      <c r="D38" s="27">
        <v>1230.9000000000001</v>
      </c>
      <c r="E38" s="27">
        <v>1784.8</v>
      </c>
      <c r="F38" s="27">
        <v>1507.8</v>
      </c>
      <c r="G38" s="27">
        <v>1994.1</v>
      </c>
      <c r="H38" s="27">
        <v>3129.5</v>
      </c>
      <c r="I38" s="27">
        <v>3160.3</v>
      </c>
      <c r="J38" s="27">
        <v>3149.6</v>
      </c>
      <c r="K38" s="27">
        <f>J38+18.7</f>
        <v>3168.2999999999997</v>
      </c>
      <c r="L38" s="27">
        <f>K38+97.8</f>
        <v>3266.1</v>
      </c>
      <c r="M38" s="27">
        <f>L38+96.4</f>
        <v>3362.5</v>
      </c>
      <c r="N38" s="27">
        <f>M38+97.3</f>
        <v>3459.8</v>
      </c>
      <c r="O38" s="27">
        <f>N38+95.2</f>
        <v>3555</v>
      </c>
      <c r="P38" s="27">
        <f>O38+86.6</f>
        <v>3641.6</v>
      </c>
      <c r="Q38" s="27">
        <f>P38+86.5</f>
        <v>3728.1</v>
      </c>
    </row>
    <row r="39" spans="1:17" ht="18" customHeight="1" x14ac:dyDescent="0.25">
      <c r="A39" s="31" t="s">
        <v>12</v>
      </c>
      <c r="B39" s="26"/>
      <c r="C39" s="26"/>
      <c r="D39" s="26"/>
      <c r="E39" s="20"/>
      <c r="F39" s="20"/>
      <c r="G39" s="20"/>
      <c r="H39" s="27"/>
      <c r="I39" s="27">
        <v>1696.3</v>
      </c>
      <c r="J39" s="27">
        <v>4346.3999999999996</v>
      </c>
      <c r="K39" s="27">
        <f>(K34-K33)*0.05</f>
        <v>3428.7774576000006</v>
      </c>
      <c r="L39" s="27">
        <f t="shared" ref="L39:Q39" si="20">(L34-L33)*0.05</f>
        <v>3588.9543456936003</v>
      </c>
      <c r="M39" s="27">
        <f t="shared" si="20"/>
        <v>3708.5700375534102</v>
      </c>
      <c r="N39" s="27">
        <f t="shared" si="20"/>
        <v>3831.496399780895</v>
      </c>
      <c r="O39" s="27">
        <f t="shared" si="20"/>
        <v>3948.980335800451</v>
      </c>
      <c r="P39" s="27">
        <f t="shared" si="20"/>
        <v>4050.3334728254704</v>
      </c>
      <c r="Q39" s="27">
        <f t="shared" si="20"/>
        <v>4158.5142594684767</v>
      </c>
    </row>
    <row r="40" spans="1:17" ht="15.75" x14ac:dyDescent="0.25">
      <c r="A40" s="31" t="s">
        <v>35</v>
      </c>
      <c r="B40" s="26"/>
      <c r="C40" s="26"/>
      <c r="D40" s="26"/>
      <c r="E40" s="20"/>
      <c r="F40" s="20"/>
      <c r="G40" s="20"/>
      <c r="H40" s="20">
        <f>H39/(H34-H33)*100</f>
        <v>0</v>
      </c>
      <c r="I40" s="20">
        <f>I39/(I34-I33)*100</f>
        <v>2.6021660428299684</v>
      </c>
      <c r="J40" s="20">
        <f t="shared" ref="J40:Q40" si="21">J39/(J34-J33)*100</f>
        <v>6.3977013964428755</v>
      </c>
      <c r="K40" s="20">
        <f>K39/(K34-K33)*100</f>
        <v>5</v>
      </c>
      <c r="L40" s="20">
        <f t="shared" si="21"/>
        <v>5</v>
      </c>
      <c r="M40" s="20">
        <f t="shared" si="21"/>
        <v>5</v>
      </c>
      <c r="N40" s="20">
        <f t="shared" si="21"/>
        <v>5</v>
      </c>
      <c r="O40" s="20">
        <f t="shared" si="21"/>
        <v>5</v>
      </c>
      <c r="P40" s="20">
        <f t="shared" si="21"/>
        <v>5</v>
      </c>
      <c r="Q40" s="20">
        <f t="shared" si="21"/>
        <v>5</v>
      </c>
    </row>
    <row r="41" spans="1:17" ht="18" customHeight="1" x14ac:dyDescent="0.25">
      <c r="A41" s="31" t="s">
        <v>13</v>
      </c>
      <c r="B41" s="20">
        <v>-2462.6999999999998</v>
      </c>
      <c r="C41" s="20">
        <v>-94.155900000000003</v>
      </c>
      <c r="D41" s="20">
        <f t="shared" ref="D41:J41" si="22">D26-D34</f>
        <v>-5631.5999999999985</v>
      </c>
      <c r="E41" s="20">
        <f t="shared" si="22"/>
        <v>-699.0399999999936</v>
      </c>
      <c r="F41" s="51">
        <f t="shared" si="22"/>
        <v>-3407.6999999999971</v>
      </c>
      <c r="G41" s="20">
        <f>G26-G34</f>
        <v>-10019.300000000003</v>
      </c>
      <c r="H41" s="20">
        <f t="shared" si="22"/>
        <v>-5730.2000000000116</v>
      </c>
      <c r="I41" s="20">
        <f t="shared" si="22"/>
        <v>-1510.3000000000029</v>
      </c>
      <c r="J41" s="20">
        <f t="shared" si="22"/>
        <v>-602.80000000000291</v>
      </c>
      <c r="K41" s="27">
        <f>J43-K43</f>
        <v>65.106048000001465</v>
      </c>
      <c r="L41" s="34">
        <f>K43-L43</f>
        <v>-580.99676107199775</v>
      </c>
      <c r="M41" s="34">
        <f t="shared" ref="M41:Q41" si="23">L43-M43</f>
        <v>-452.40106261459005</v>
      </c>
      <c r="N41" s="34">
        <f t="shared" si="23"/>
        <v>-367.39871837995452</v>
      </c>
      <c r="O41" s="34">
        <f t="shared" si="23"/>
        <v>-228.37504334498954</v>
      </c>
      <c r="P41" s="34">
        <f t="shared" si="23"/>
        <v>15.137166334534413</v>
      </c>
      <c r="Q41" s="34">
        <f t="shared" si="23"/>
        <v>112.25722553689411</v>
      </c>
    </row>
    <row r="42" spans="1:17" ht="15.75" x14ac:dyDescent="0.25">
      <c r="A42" s="31" t="s">
        <v>8</v>
      </c>
      <c r="B42" s="22">
        <f>-B41/B28</f>
        <v>6.0331163629326036E-2</v>
      </c>
      <c r="C42" s="22">
        <f>-C41/C28</f>
        <v>2.0507325763994312E-3</v>
      </c>
      <c r="D42" s="22">
        <f>-D41/D28</f>
        <v>0.13697424010624037</v>
      </c>
      <c r="E42" s="22">
        <f>-E41/E28</f>
        <v>1.4182831599569418E-2</v>
      </c>
      <c r="F42" s="22">
        <f>-G41/F28</f>
        <v>0.20353881626392831</v>
      </c>
      <c r="G42" s="22">
        <f>-G41/G28</f>
        <v>0.22111851412101463</v>
      </c>
      <c r="H42" s="22">
        <f>-H41/H28</f>
        <v>9.8666074346510937E-2</v>
      </c>
      <c r="I42" s="22">
        <f t="shared" ref="I42:J42" si="24">-I41/I28</f>
        <v>2.4918289196025133E-2</v>
      </c>
      <c r="J42" s="22">
        <f t="shared" si="24"/>
        <v>9.4665709749406444E-3</v>
      </c>
      <c r="K42" s="23" t="s">
        <v>41</v>
      </c>
      <c r="L42" s="22">
        <f t="shared" ref="L42:O42" si="25">-L41/L28</f>
        <v>8.5274302213666654E-3</v>
      </c>
      <c r="M42" s="22">
        <f t="shared" si="25"/>
        <v>6.4030858244937044E-3</v>
      </c>
      <c r="N42" s="22">
        <f t="shared" si="25"/>
        <v>5.0193050193049621E-3</v>
      </c>
      <c r="O42" s="22">
        <f t="shared" si="25"/>
        <v>3.0174081237911974E-3</v>
      </c>
      <c r="P42" s="23" t="s">
        <v>41</v>
      </c>
      <c r="Q42" s="23" t="s">
        <v>41</v>
      </c>
    </row>
    <row r="43" spans="1:17" s="12" customFormat="1" ht="32.450000000000003" customHeight="1" x14ac:dyDescent="0.25">
      <c r="A43" s="33" t="s">
        <v>17</v>
      </c>
      <c r="B43" s="20">
        <v>23215.200000000001</v>
      </c>
      <c r="C43" s="20">
        <v>25658.309399999998</v>
      </c>
      <c r="D43" s="27">
        <v>28371.7</v>
      </c>
      <c r="E43" s="27">
        <v>28994.1</v>
      </c>
      <c r="F43" s="27">
        <v>33140.277999999998</v>
      </c>
      <c r="G43" s="27">
        <v>42161.1</v>
      </c>
      <c r="H43" s="27">
        <v>47838.3</v>
      </c>
      <c r="I43" s="27">
        <v>49309.99</v>
      </c>
      <c r="J43" s="27">
        <v>49902.3</v>
      </c>
      <c r="K43" s="27">
        <f>K28*0.76</f>
        <v>49837.193952000001</v>
      </c>
      <c r="L43" s="27">
        <f>L28*0.74</f>
        <v>50418.190713071999</v>
      </c>
      <c r="M43" s="27">
        <f>M28*0.72</f>
        <v>50870.591775686589</v>
      </c>
      <c r="N43" s="27">
        <f>N28*0.7</f>
        <v>51237.990494066544</v>
      </c>
      <c r="O43" s="27">
        <f>O28*0.68</f>
        <v>51466.365537411533</v>
      </c>
      <c r="P43" s="27">
        <f>P28*0.66</f>
        <v>51451.228371076999</v>
      </c>
      <c r="Q43" s="27">
        <f>Q28*0.64</f>
        <v>51338.971145540105</v>
      </c>
    </row>
    <row r="44" spans="1:17" ht="15.75" x14ac:dyDescent="0.25">
      <c r="A44" s="31" t="s">
        <v>8</v>
      </c>
      <c r="B44" s="28">
        <f t="shared" ref="B44:Q44" si="26">B43/B28</f>
        <v>0.56872539484611606</v>
      </c>
      <c r="C44" s="28">
        <f t="shared" si="26"/>
        <v>0.5588426316557511</v>
      </c>
      <c r="D44" s="28">
        <f t="shared" si="26"/>
        <v>0.69006890546598143</v>
      </c>
      <c r="E44" s="28">
        <f t="shared" si="26"/>
        <v>0.58826166983445782</v>
      </c>
      <c r="F44" s="28">
        <f t="shared" si="26"/>
        <v>0.67323395394663332</v>
      </c>
      <c r="G44" s="29">
        <f t="shared" si="26"/>
        <v>0.93046418269814324</v>
      </c>
      <c r="H44" s="29">
        <f t="shared" si="26"/>
        <v>0.82370899172990208</v>
      </c>
      <c r="I44" s="29">
        <f t="shared" si="26"/>
        <v>0.81356061118526446</v>
      </c>
      <c r="J44" s="29">
        <f t="shared" si="26"/>
        <v>0.78368225740341457</v>
      </c>
      <c r="K44" s="29">
        <f t="shared" si="26"/>
        <v>0.76</v>
      </c>
      <c r="L44" s="29">
        <f t="shared" si="26"/>
        <v>0.74</v>
      </c>
      <c r="M44" s="29">
        <f>M43/M28</f>
        <v>0.72</v>
      </c>
      <c r="N44" s="29">
        <f t="shared" si="26"/>
        <v>0.7</v>
      </c>
      <c r="O44" s="29">
        <f t="shared" si="26"/>
        <v>0.68</v>
      </c>
      <c r="P44" s="29">
        <f t="shared" si="26"/>
        <v>0.66</v>
      </c>
      <c r="Q44" s="29">
        <f t="shared" si="26"/>
        <v>0.64</v>
      </c>
    </row>
    <row r="45" spans="1:17" ht="21" customHeight="1" x14ac:dyDescent="0.25">
      <c r="A45" s="56" t="s">
        <v>42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</row>
    <row r="46" spans="1:17" hidden="1" x14ac:dyDescent="0.25">
      <c r="B46" s="6"/>
      <c r="C46" s="6"/>
      <c r="D46" s="6"/>
      <c r="E46" s="6"/>
      <c r="F46" s="44"/>
      <c r="G46" s="44"/>
      <c r="H46" s="44"/>
      <c r="I46" s="44"/>
      <c r="J46" s="44"/>
      <c r="K46" s="6"/>
      <c r="L46" s="6"/>
      <c r="M46" s="6"/>
      <c r="N46" s="6"/>
      <c r="O46" s="6"/>
      <c r="P46" s="6"/>
      <c r="Q46" s="6"/>
    </row>
    <row r="47" spans="1:17" s="8" customFormat="1" ht="15.75" hidden="1" x14ac:dyDescent="0.25">
      <c r="A47" s="36"/>
      <c r="B47" s="37"/>
      <c r="C47" s="37"/>
      <c r="D47" s="39"/>
      <c r="E47" s="7"/>
      <c r="F47" s="43"/>
      <c r="G47" s="43"/>
      <c r="H47" s="43"/>
      <c r="I47" s="43"/>
      <c r="J47" s="43"/>
      <c r="K47" s="7"/>
      <c r="L47" s="7"/>
      <c r="M47" s="7"/>
      <c r="N47" s="7"/>
      <c r="O47" s="7"/>
      <c r="P47" s="7"/>
      <c r="Q47" s="7"/>
    </row>
    <row r="48" spans="1:17" ht="15.75" hidden="1" x14ac:dyDescent="0.25">
      <c r="A48" s="36"/>
      <c r="B48" s="37"/>
      <c r="C48" s="37"/>
      <c r="D48" s="40"/>
      <c r="Q48" s="2"/>
    </row>
    <row r="49" spans="1:17" ht="15.75" x14ac:dyDescent="0.25">
      <c r="A49" s="36"/>
      <c r="B49" s="37"/>
      <c r="C49" s="37"/>
      <c r="D49" s="38"/>
      <c r="E49" s="9"/>
      <c r="F49" s="46"/>
      <c r="G49" s="54"/>
      <c r="H49" s="54"/>
      <c r="I49" s="54"/>
      <c r="J49" s="54"/>
      <c r="K49" s="9"/>
      <c r="L49" s="9"/>
      <c r="M49" s="9"/>
      <c r="N49" s="9"/>
      <c r="O49" s="9"/>
      <c r="P49" s="9"/>
      <c r="Q49" s="9"/>
    </row>
    <row r="50" spans="1:17" ht="15.75" x14ac:dyDescent="0.25">
      <c r="B50" s="15"/>
      <c r="C50" s="15"/>
      <c r="D50" s="47"/>
      <c r="E50" s="47"/>
      <c r="F50" s="45"/>
      <c r="G50" s="45"/>
      <c r="H50" s="45"/>
      <c r="I50" s="45"/>
      <c r="J50" s="45"/>
      <c r="K50" s="15"/>
      <c r="L50" s="15"/>
      <c r="M50" s="15"/>
      <c r="N50" s="15"/>
      <c r="O50" s="15"/>
      <c r="P50" s="15"/>
      <c r="Q50" s="15"/>
    </row>
    <row r="51" spans="1:17" ht="15.75" x14ac:dyDescent="0.25">
      <c r="D51" s="37"/>
      <c r="E51" s="37"/>
    </row>
    <row r="52" spans="1:17" ht="15.75" x14ac:dyDescent="0.25">
      <c r="D52" s="37"/>
      <c r="E52" s="37"/>
      <c r="F52" s="45"/>
      <c r="H52" s="55"/>
      <c r="I52" s="55"/>
      <c r="J52" s="55"/>
      <c r="K52" s="16"/>
      <c r="L52" s="16"/>
      <c r="M52" s="16"/>
      <c r="N52" s="16"/>
      <c r="O52" s="16"/>
      <c r="P52" s="16"/>
      <c r="Q52" s="17"/>
    </row>
    <row r="54" spans="1:17" x14ac:dyDescent="0.25">
      <c r="F54" s="45"/>
      <c r="H54" s="55"/>
      <c r="I54" s="55"/>
      <c r="J54" s="55"/>
      <c r="K54" s="16"/>
      <c r="L54" s="16"/>
      <c r="M54" s="16"/>
      <c r="N54" s="16"/>
      <c r="O54" s="16"/>
      <c r="P54" s="16"/>
      <c r="Q54" s="18"/>
    </row>
    <row r="55" spans="1:17" x14ac:dyDescent="0.25">
      <c r="F55" s="45"/>
    </row>
    <row r="56" spans="1:17" x14ac:dyDescent="0.25">
      <c r="I56" s="55"/>
      <c r="J56" s="55"/>
      <c r="K56" s="16"/>
    </row>
    <row r="58" spans="1:17" x14ac:dyDescent="0.25">
      <c r="Q58" s="19"/>
    </row>
    <row r="59" spans="1:17" x14ac:dyDescent="0.25">
      <c r="I59" s="45"/>
      <c r="J59" s="45"/>
      <c r="K59" s="15"/>
    </row>
  </sheetData>
  <customSheetViews>
    <customSheetView guid="{1011785D-EF42-441E-A161-E320A58BCEAD}" scale="60" fitToPage="1" hiddenRows="1">
      <selection activeCell="O5" sqref="O5"/>
      <pageMargins left="0.78740157480314965" right="0.39370078740157483" top="0.78740157480314965" bottom="0.78740157480314965" header="0.39370078740157483" footer="0.27559055118110237"/>
      <printOptions horizontalCentered="1"/>
      <pageSetup paperSize="9" scale="55" firstPageNumber="15" orientation="landscape" useFirstPageNumber="1" r:id="rId1"/>
      <headerFooter scaleWithDoc="0"/>
    </customSheetView>
    <customSheetView guid="{FB5C2EC3-5902-4102-96B5-562F080C1679}" scale="60" showPageBreaks="1" fitToPage="1" printArea="1" hiddenRows="1">
      <selection activeCell="P9" sqref="P9"/>
      <pageMargins left="0.78740157480314965" right="0.39370078740157483" top="0.78740157480314965" bottom="0.78740157480314965" header="0.39370078740157483" footer="0.27559055118110237"/>
      <printOptions horizontalCentered="1"/>
      <pageSetup paperSize="9" scale="55" firstPageNumber="15" orientation="landscape" useFirstPageNumber="1" r:id="rId2"/>
      <headerFooter scaleWithDoc="0"/>
    </customSheetView>
    <customSheetView guid="{B12E0DD9-B740-4D80-9EBA-7DAE3896AD3E}" showPageBreaks="1" fitToPage="1" printArea="1" hiddenRows="1">
      <pane xSplit="1" ySplit="12" topLeftCell="B35" activePane="bottomRight" state="frozen"/>
      <selection pane="bottomRight" activeCell="K21" sqref="K21"/>
      <pageMargins left="0.39370078740157483" right="0.19685039370078741" top="0.78740157480314965" bottom="0.59055118110236227" header="0.19685039370078741" footer="0.27559055118110237"/>
      <printOptions horizontalCentered="1"/>
      <pageSetup paperSize="9" scale="58" firstPageNumber="248" orientation="landscape" useFirstPageNumber="1" r:id="rId3"/>
      <headerFooter>
        <oddFooter>&amp;C&amp;"Times New Roman,обычный"&amp;19&amp;P</oddFooter>
      </headerFooter>
    </customSheetView>
    <customSheetView guid="{F94DF360-6008-4AB5-9808-0EA1E73D7F91}" scale="77" showPageBreaks="1" fitToPage="1" printArea="1" hiddenRows="1" topLeftCell="A6">
      <selection activeCell="K27" sqref="K27"/>
      <pageMargins left="0.39370078740157483" right="0.19685039370078741" top="0.78740157480314965" bottom="0.59055118110236227" header="0.19685039370078741" footer="0.27559055118110237"/>
      <printOptions horizontalCentered="1"/>
      <pageSetup paperSize="9" scale="58" firstPageNumber="248" orientation="landscape" useFirstPageNumber="1" r:id="rId4"/>
      <headerFooter>
        <oddFooter>&amp;C&amp;"Times New Roman,обычный"&amp;19&amp;P</oddFooter>
      </headerFooter>
    </customSheetView>
    <customSheetView guid="{6121F2E6-C23E-4F79-8A15-3FD4B94C86D1}" scale="80" showPageBreaks="1" fitToPage="1" printArea="1" hiddenRows="1" topLeftCell="A16">
      <selection activeCell="J40" sqref="J40"/>
      <pageMargins left="0.39370078740157483" right="0.19685039370078741" top="0.78740157480314965" bottom="0.59055118110236227" header="0.19685039370078741" footer="0.27559055118110237"/>
      <printOptions horizontalCentered="1"/>
      <pageSetup paperSize="9" scale="58" firstPageNumber="248" orientation="landscape" useFirstPageNumber="1" r:id="rId5"/>
      <headerFooter>
        <oddFooter>&amp;C&amp;"Times New Roman,обычный"&amp;19&amp;P</oddFooter>
      </headerFooter>
    </customSheetView>
    <customSheetView guid="{653283A9-99D1-4A9D-AAD7-29E76C8FED84}" scale="90" showPageBreaks="1" fitToPage="1" printArea="1" hiddenRows="1" topLeftCell="A10">
      <selection activeCell="H20" sqref="H20"/>
      <pageMargins left="0.39370078740157483" right="0.19685039370078741" top="0.78740157480314965" bottom="0.59055118110236227" header="0.19685039370078741" footer="0.27559055118110237"/>
      <printOptions horizontalCentered="1"/>
      <pageSetup paperSize="9" scale="59" orientation="landscape" useFirstPageNumber="1" r:id="rId6"/>
    </customSheetView>
    <customSheetView guid="{9B134074-788C-4F44-8F6B-CB95732B47AB}" scale="63" showPageBreaks="1" fitToPage="1" printArea="1" hiddenRows="1" view="pageBreakPreview" topLeftCell="A16">
      <selection activeCell="P18" sqref="P18"/>
      <pageMargins left="0.39370078740157483" right="0.19685039370078741" top="0.78740157480314965" bottom="0.59055118110236227" header="0.19685039370078741" footer="0.27559055118110237"/>
      <printOptions horizontalCentered="1"/>
      <pageSetup paperSize="9" scale="56" firstPageNumber="11" orientation="landscape" useFirstPageNumber="1" r:id="rId7"/>
      <headerFooter>
        <oddFooter>&amp;C&amp;"Times New Roman,обычный"&amp;18&amp;P</oddFooter>
      </headerFooter>
    </customSheetView>
    <customSheetView guid="{A61778E1-01CA-49F7-AD25-97131C1119BC}" showPageBreaks="1" fitToPage="1" printArea="1" hiddenRows="1">
      <selection activeCell="H52" sqref="H52"/>
      <pageMargins left="0.39370078740157483" right="0.19685039370078741" top="0.78740157480314965" bottom="0.59055118110236227" header="0.19685039370078741" footer="0.27559055118110237"/>
      <printOptions horizontalCentered="1"/>
      <pageSetup paperSize="9" scale="58" firstPageNumber="248" orientation="landscape" useFirstPageNumber="1" r:id="rId8"/>
      <headerFooter>
        <oddFooter>&amp;C&amp;"Times New Roman,обычный"&amp;19&amp;P</oddFooter>
      </headerFooter>
    </customSheetView>
    <customSheetView guid="{D3C7F361-2559-4FC7-9E70-BBA9634AC4AF}" showPageBreaks="1" fitToPage="1" printArea="1" hiddenRows="1">
      <pane xSplit="1" ySplit="12" topLeftCell="B29" activePane="bottomRight" state="frozen"/>
      <selection pane="bottomRight" activeCell="E7" sqref="E7"/>
      <pageMargins left="0.39370078740157483" right="0.19685039370078741" top="0.78740157480314965" bottom="0.59055118110236227" header="0.19685039370078741" footer="0.27559055118110237"/>
      <printOptions horizontalCentered="1"/>
      <pageSetup paperSize="9" scale="58" firstPageNumber="248" orientation="landscape" useFirstPageNumber="1" r:id="rId9"/>
      <headerFooter>
        <oddFooter>&amp;C&amp;"Times New Roman,обычный"&amp;19&amp;P</oddFooter>
      </headerFooter>
    </customSheetView>
    <customSheetView guid="{00023737-E02A-41E9-BDE8-8A9DC5898A5E}" scale="60" showPageBreaks="1" fitToPage="1" printArea="1" hiddenRows="1">
      <selection activeCell="P8" sqref="P8"/>
      <pageMargins left="0.78740157480314965" right="0.39370078740157483" top="0.78740157480314965" bottom="0.78740157480314965" header="0.39370078740157483" footer="0.27559055118110237"/>
      <printOptions horizontalCentered="1"/>
      <pageSetup paperSize="9" scale="55" firstPageNumber="15" orientation="landscape" useFirstPageNumber="1" r:id="rId10"/>
      <headerFooter scaleWithDoc="0"/>
    </customSheetView>
  </customSheetViews>
  <mergeCells count="5">
    <mergeCell ref="A45:Q45"/>
    <mergeCell ref="A25:Q25"/>
    <mergeCell ref="A11:Q11"/>
    <mergeCell ref="P12:Q12"/>
    <mergeCell ref="A14:Q14"/>
  </mergeCells>
  <phoneticPr fontId="3" type="noConversion"/>
  <printOptions horizontalCentered="1"/>
  <pageMargins left="0.78740157480314965" right="0.39370078740157483" top="0.78740157480314965" bottom="0.78740157480314965" header="0.39370078740157483" footer="0.27559055118110237"/>
  <pageSetup paperSize="9" scale="55" firstPageNumber="15" orientation="landscape" useFirstPageNumber="1" r:id="rId1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1011785D-EF42-441E-A161-E320A58BCEAD}">
      <pageMargins left="0.7" right="0.7" top="0.75" bottom="0.75" header="0.3" footer="0.3"/>
      <pageSetup paperSize="9" orientation="portrait" r:id="rId1"/>
    </customSheetView>
    <customSheetView guid="{FB5C2EC3-5902-4102-96B5-562F080C1679}" showPageBreaks="1">
      <pageMargins left="0.7" right="0.7" top="0.75" bottom="0.75" header="0.3" footer="0.3"/>
      <pageSetup paperSize="9" orientation="portrait" r:id="rId2"/>
    </customSheetView>
    <customSheetView guid="{B12E0DD9-B740-4D80-9EBA-7DAE3896AD3E}">
      <pageMargins left="0.7" right="0.7" top="0.75" bottom="0.75" header="0.3" footer="0.3"/>
    </customSheetView>
    <customSheetView guid="{F94DF360-6008-4AB5-9808-0EA1E73D7F91}">
      <pageMargins left="0.7" right="0.7" top="0.75" bottom="0.75" header="0.3" footer="0.3"/>
    </customSheetView>
    <customSheetView guid="{6121F2E6-C23E-4F79-8A15-3FD4B94C86D1}">
      <pageMargins left="0.7" right="0.7" top="0.75" bottom="0.75" header="0.3" footer="0.3"/>
    </customSheetView>
    <customSheetView guid="{653283A9-99D1-4A9D-AAD7-29E76C8FED84}">
      <pageMargins left="0.7" right="0.7" top="0.75" bottom="0.75" header="0.3" footer="0.3"/>
    </customSheetView>
    <customSheetView guid="{9B134074-788C-4F44-8F6B-CB95732B47AB}">
      <pageMargins left="0.7" right="0.7" top="0.75" bottom="0.75" header="0.3" footer="0.3"/>
    </customSheetView>
    <customSheetView guid="{A61778E1-01CA-49F7-AD25-97131C1119BC}">
      <pageMargins left="0.7" right="0.7" top="0.75" bottom="0.75" header="0.3" footer="0.3"/>
    </customSheetView>
    <customSheetView guid="{D3C7F361-2559-4FC7-9E70-BBA9634AC4AF}">
      <pageMargins left="0.7" right="0.7" top="0.75" bottom="0.75" header="0.3" footer="0.3"/>
    </customSheetView>
    <customSheetView guid="{00023737-E02A-41E9-BDE8-8A9DC5898A5E}">
      <pageMargins left="0.7" right="0.7" top="0.75" bottom="0.75" header="0.3" footer="0.3"/>
      <pageSetup paperSize="9" orientation="portrait" r:id="rId3"/>
    </customSheetView>
  </customSheetViews>
  <phoneticPr fontId="3" type="noConversion"/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1011785D-EF42-441E-A161-E320A58BCEAD}">
      <pageMargins left="0.7" right="0.7" top="0.75" bottom="0.75" header="0.3" footer="0.3"/>
      <pageSetup paperSize="9" orientation="portrait" r:id="rId1"/>
    </customSheetView>
    <customSheetView guid="{FB5C2EC3-5902-4102-96B5-562F080C1679}" showPageBreaks="1">
      <pageMargins left="0.7" right="0.7" top="0.75" bottom="0.75" header="0.3" footer="0.3"/>
      <pageSetup paperSize="9" orientation="portrait" r:id="rId2"/>
    </customSheetView>
    <customSheetView guid="{B12E0DD9-B740-4D80-9EBA-7DAE3896AD3E}">
      <pageMargins left="0.7" right="0.7" top="0.75" bottom="0.75" header="0.3" footer="0.3"/>
    </customSheetView>
    <customSheetView guid="{F94DF360-6008-4AB5-9808-0EA1E73D7F91}">
      <pageMargins left="0.7" right="0.7" top="0.75" bottom="0.75" header="0.3" footer="0.3"/>
    </customSheetView>
    <customSheetView guid="{6121F2E6-C23E-4F79-8A15-3FD4B94C86D1}">
      <pageMargins left="0.7" right="0.7" top="0.75" bottom="0.75" header="0.3" footer="0.3"/>
    </customSheetView>
    <customSheetView guid="{653283A9-99D1-4A9D-AAD7-29E76C8FED84}">
      <pageMargins left="0.7" right="0.7" top="0.75" bottom="0.75" header="0.3" footer="0.3"/>
    </customSheetView>
    <customSheetView guid="{9B134074-788C-4F44-8F6B-CB95732B47AB}">
      <pageMargins left="0.7" right="0.7" top="0.75" bottom="0.75" header="0.3" footer="0.3"/>
    </customSheetView>
    <customSheetView guid="{A61778E1-01CA-49F7-AD25-97131C1119BC}">
      <pageMargins left="0.7" right="0.7" top="0.75" bottom="0.75" header="0.3" footer="0.3"/>
    </customSheetView>
    <customSheetView guid="{D3C7F361-2559-4FC7-9E70-BBA9634AC4AF}">
      <pageMargins left="0.7" right="0.7" top="0.75" bottom="0.75" header="0.3" footer="0.3"/>
    </customSheetView>
    <customSheetView guid="{00023737-E02A-41E9-BDE8-8A9DC5898A5E}">
      <pageMargins left="0.7" right="0.7" top="0.75" bottom="0.75" header="0.3" footer="0.3"/>
      <pageSetup paperSize="9" orientation="portrait" r:id="rId3"/>
    </customSheetView>
  </customSheetViews>
  <phoneticPr fontId="3" type="noConversion"/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Любовь Ивановна Самошкина</cp:lastModifiedBy>
  <cp:lastPrinted>2021-02-18T10:49:44Z</cp:lastPrinted>
  <dcterms:created xsi:type="dcterms:W3CDTF">2016-09-13T10:52:58Z</dcterms:created>
  <dcterms:modified xsi:type="dcterms:W3CDTF">2021-02-20T06:57:10Z</dcterms:modified>
</cp:coreProperties>
</file>